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9095" windowHeight="11640" activeTab="6"/>
  </bookViews>
  <sheets>
    <sheet name="1-СТ" sheetId="4" r:id="rId1"/>
    <sheet name="2-ҮХХ" sheetId="5" r:id="rId2"/>
    <sheet name="ДБ" sheetId="6" r:id="rId3"/>
    <sheet name="ТӨХ-1" sheetId="13" r:id="rId4"/>
    <sheet name="Авто" sheetId="11" r:id="rId5"/>
    <sheet name="Түрээс-1" sheetId="14" r:id="rId6"/>
    <sheet name="Түрээс-2" sheetId="15" r:id="rId7"/>
  </sheets>
  <definedNames>
    <definedName name="_xlnm.Print_Titles" localSheetId="2">ДБ!$A:$E</definedName>
    <definedName name="_xlnm.Print_Titles" localSheetId="3">'ТӨХ-1'!$A:$F</definedName>
  </definedNames>
  <calcPr calcId="145621"/>
</workbook>
</file>

<file path=xl/calcChain.xml><?xml version="1.0" encoding="utf-8"?>
<calcChain xmlns="http://schemas.openxmlformats.org/spreadsheetml/2006/main">
  <c r="AI19" i="11" l="1"/>
  <c r="AH19" i="11"/>
  <c r="AG19" i="11"/>
  <c r="AF19" i="11"/>
  <c r="AC19" i="11"/>
  <c r="AB19" i="11"/>
  <c r="M19" i="11"/>
  <c r="U19" i="11" s="1"/>
  <c r="M18" i="11"/>
  <c r="U18" i="11" s="1"/>
  <c r="M17" i="11"/>
  <c r="U17" i="11" s="1"/>
  <c r="M16" i="11"/>
  <c r="U16" i="11" s="1"/>
  <c r="A16" i="11"/>
  <c r="A17" i="11" s="1"/>
  <c r="A18" i="11" s="1"/>
  <c r="M15" i="11"/>
  <c r="U15" i="11" s="1"/>
  <c r="A13" i="6" l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H26" i="5"/>
  <c r="AJ26" i="5" s="1"/>
  <c r="Y26" i="5"/>
  <c r="R26" i="5"/>
  <c r="AH25" i="5"/>
  <c r="AJ25" i="5" s="1"/>
  <c r="Y25" i="5"/>
  <c r="R25" i="5"/>
  <c r="AH24" i="5"/>
  <c r="AJ24" i="5" s="1"/>
  <c r="Y24" i="5"/>
  <c r="R24" i="5"/>
  <c r="AH23" i="5"/>
  <c r="AJ23" i="5" s="1"/>
  <c r="Y23" i="5"/>
  <c r="R23" i="5"/>
  <c r="AH22" i="5"/>
  <c r="AJ22" i="5" s="1"/>
  <c r="Y22" i="5"/>
  <c r="R22" i="5"/>
  <c r="AH21" i="5"/>
  <c r="AJ21" i="5" s="1"/>
  <c r="Y21" i="5"/>
  <c r="R21" i="5"/>
  <c r="AH20" i="5"/>
  <c r="AJ20" i="5" s="1"/>
  <c r="Y20" i="5"/>
  <c r="R20" i="5"/>
  <c r="AH19" i="5"/>
  <c r="AJ19" i="5" s="1"/>
  <c r="Y19" i="5"/>
  <c r="R19" i="5"/>
  <c r="AH18" i="5"/>
  <c r="AJ18" i="5" s="1"/>
  <c r="Y18" i="5"/>
  <c r="R18" i="5"/>
  <c r="AH17" i="5"/>
  <c r="AJ17" i="5" s="1"/>
  <c r="Y17" i="5"/>
  <c r="R17" i="5"/>
  <c r="AH16" i="5"/>
  <c r="AJ16" i="5" s="1"/>
  <c r="Y16" i="5"/>
  <c r="R16" i="5"/>
  <c r="AK14" i="5"/>
  <c r="AL14" i="5" s="1"/>
  <c r="AM14" i="5" s="1"/>
  <c r="D14" i="5"/>
  <c r="E14" i="5" s="1"/>
  <c r="F14" i="5" s="1"/>
  <c r="G14" i="5" s="1"/>
  <c r="H14" i="5" s="1"/>
  <c r="I14" i="5" s="1"/>
  <c r="J14" i="5" s="1"/>
  <c r="K14" i="5" s="1"/>
  <c r="L14" i="5" s="1"/>
  <c r="M14" i="5" s="1"/>
  <c r="N14" i="5" s="1"/>
  <c r="O14" i="5" s="1"/>
  <c r="P14" i="5" s="1"/>
  <c r="Q14" i="5" s="1"/>
  <c r="R14" i="5" s="1"/>
  <c r="S14" i="5" s="1"/>
  <c r="T14" i="5" s="1"/>
  <c r="U14" i="5" s="1"/>
  <c r="V14" i="5" s="1"/>
  <c r="W14" i="5" s="1"/>
  <c r="X14" i="5" s="1"/>
  <c r="Y14" i="5" s="1"/>
  <c r="Z14" i="5" s="1"/>
  <c r="AA14" i="5" s="1"/>
  <c r="AB14" i="5" s="1"/>
  <c r="AC14" i="5" s="1"/>
  <c r="AD14" i="5" s="1"/>
  <c r="AE14" i="5" s="1"/>
  <c r="AF14" i="5" s="1"/>
  <c r="AG14" i="5" s="1"/>
  <c r="C14" i="5"/>
  <c r="AT24" i="4"/>
  <c r="AT23" i="4"/>
  <c r="AO22" i="4"/>
  <c r="AR22" i="4" s="1"/>
  <c r="AS22" i="4" s="1"/>
  <c r="AJ22" i="4"/>
  <c r="AB22" i="4"/>
  <c r="AA22" i="4"/>
  <c r="L22" i="4"/>
  <c r="AO21" i="4"/>
  <c r="AR21" i="4" s="1"/>
  <c r="AJ21" i="4"/>
  <c r="AB21" i="4"/>
  <c r="AA21" i="4"/>
  <c r="AF21" i="4" s="1"/>
  <c r="AG21" i="4" s="1"/>
  <c r="L21" i="4"/>
  <c r="AO20" i="4"/>
  <c r="AR20" i="4" s="1"/>
  <c r="AJ20" i="4"/>
  <c r="AB20" i="4"/>
  <c r="AA20" i="4"/>
  <c r="L20" i="4"/>
  <c r="AO19" i="4"/>
  <c r="AR19" i="4" s="1"/>
  <c r="AJ19" i="4"/>
  <c r="AB19" i="4"/>
  <c r="AA19" i="4"/>
  <c r="AF19" i="4" s="1"/>
  <c r="L19" i="4"/>
  <c r="AO18" i="4"/>
  <c r="AR18" i="4" s="1"/>
  <c r="AS18" i="4" s="1"/>
  <c r="AJ18" i="4"/>
  <c r="AB18" i="4"/>
  <c r="AA18" i="4"/>
  <c r="L18" i="4"/>
  <c r="AO17" i="4"/>
  <c r="AR17" i="4" s="1"/>
  <c r="AJ17" i="4"/>
  <c r="AB17" i="4"/>
  <c r="AA17" i="4"/>
  <c r="AF17" i="4" s="1"/>
  <c r="AG17" i="4" s="1"/>
  <c r="L17" i="4"/>
  <c r="AO16" i="4"/>
  <c r="AR16" i="4" s="1"/>
  <c r="AJ16" i="4"/>
  <c r="AB16" i="4"/>
  <c r="AA16" i="4"/>
  <c r="L16" i="4"/>
  <c r="AO15" i="4"/>
  <c r="AR15" i="4" s="1"/>
  <c r="AJ15" i="4"/>
  <c r="AB15" i="4"/>
  <c r="AA15" i="4"/>
  <c r="AF15" i="4" s="1"/>
  <c r="L15" i="4"/>
  <c r="AO14" i="4"/>
  <c r="AR14" i="4" s="1"/>
  <c r="AS14" i="4" s="1"/>
  <c r="AJ14" i="4"/>
  <c r="AB14" i="4"/>
  <c r="AA14" i="4"/>
  <c r="L14" i="4"/>
  <c r="AF14" i="4" l="1"/>
  <c r="AF18" i="4"/>
  <c r="AG18" i="4" s="1"/>
  <c r="AT18" i="4" s="1"/>
  <c r="AF22" i="4"/>
  <c r="AG22" i="4" s="1"/>
  <c r="AT22" i="4" s="1"/>
  <c r="AG14" i="4"/>
  <c r="AS15" i="4"/>
  <c r="AS19" i="4"/>
  <c r="AT19" i="4" s="1"/>
  <c r="AG15" i="4"/>
  <c r="AS16" i="4"/>
  <c r="AT16" i="4" s="1"/>
  <c r="AG19" i="4"/>
  <c r="AS20" i="4"/>
  <c r="AT20" i="4" s="1"/>
  <c r="AF16" i="4"/>
  <c r="AG16" i="4" s="1"/>
  <c r="AS17" i="4"/>
  <c r="AT17" i="4" s="1"/>
  <c r="AF20" i="4"/>
  <c r="AG20" i="4" s="1"/>
  <c r="AS21" i="4"/>
  <c r="AT21" i="4" s="1"/>
  <c r="Z16" i="5"/>
  <c r="AM16" i="5" s="1"/>
  <c r="Z17" i="5"/>
  <c r="AM17" i="5" s="1"/>
  <c r="Z18" i="5"/>
  <c r="AM18" i="5" s="1"/>
  <c r="Z19" i="5"/>
  <c r="AM19" i="5" s="1"/>
  <c r="Z20" i="5"/>
  <c r="AM20" i="5" s="1"/>
  <c r="Z21" i="5"/>
  <c r="AM21" i="5" s="1"/>
  <c r="Z22" i="5"/>
  <c r="AM22" i="5" s="1"/>
  <c r="Z23" i="5"/>
  <c r="AM23" i="5" s="1"/>
  <c r="Z24" i="5"/>
  <c r="AM24" i="5" s="1"/>
  <c r="Z25" i="5"/>
  <c r="AM25" i="5" s="1"/>
  <c r="Z26" i="5"/>
  <c r="AM26" i="5" s="1"/>
  <c r="AT14" i="4"/>
  <c r="AT15" i="4" l="1"/>
</calcChain>
</file>

<file path=xl/comments1.xml><?xml version="1.0" encoding="utf-8"?>
<comments xmlns="http://schemas.openxmlformats.org/spreadsheetml/2006/main">
  <authors>
    <author>Author</author>
  </authors>
  <commentList>
    <comment ref="F10" authorId="0">
      <text>
        <r>
          <rPr>
            <b/>
            <sz val="9"/>
            <color indexed="81"/>
            <rFont val="Tahoma"/>
            <family val="2"/>
          </rPr>
          <t>Суудлын, ачааны, тусгай зориулалтын гэсэн 3 ангиллын аль тохирохыг бичнэ. Суудлын автомашин гэдэгт 5-7 хүний суудалтай жижиг болон жип машиныг, ачааны машин гэдэгт 1тн-с дээш ачаа тээвэрлэх зориулалттай бүх төрлийн ачааны машин, тусгай зориулалтын гэдэгт тухайн байгууллагын үндсэн үйлвэрлэл, үйл ажиллагаанд ашиглагддаг машиныг оруулна.</t>
        </r>
      </text>
    </comment>
    <comment ref="W10" authorId="0">
      <text>
        <r>
          <rPr>
            <b/>
            <sz val="9"/>
            <color indexed="81"/>
            <rFont val="Tahoma"/>
            <family val="2"/>
          </rPr>
          <t>Зөвхөн суудлын автомашин дээр Албан ажлын,  Хөдөө ажлын, Дуудлагын гэсэн 3-ын аль тохирохыг сонгоно. Үндсэн үйлдвэрлэл, үйл ажиллагаанд ашиглаж байгаа машин дээр "Тусгай зориулалтын" гэж оруулах.</t>
        </r>
      </text>
    </comment>
  </commentList>
</comments>
</file>

<file path=xl/sharedStrings.xml><?xml version="1.0" encoding="utf-8"?>
<sst xmlns="http://schemas.openxmlformats.org/spreadsheetml/2006/main" count="474" uniqueCount="293">
  <si>
    <t>№</t>
  </si>
  <si>
    <t>Нийт дүн</t>
  </si>
  <si>
    <t xml:space="preserve">Аймаг, нийслэлийн нэр </t>
  </si>
  <si>
    <t xml:space="preserve">Сум, дүүргийн нэр </t>
  </si>
  <si>
    <t xml:space="preserve">Байгууллагын нэр </t>
  </si>
  <si>
    <t>Харьяалах дээд байгууллага</t>
  </si>
  <si>
    <t xml:space="preserve"> Мөнгө ба түүнтэй адилтгах хөрөнгө </t>
  </si>
  <si>
    <t xml:space="preserve"> Богино хугацаат хөрөнгө оруулалт</t>
  </si>
  <si>
    <t xml:space="preserve"> Авлага</t>
  </si>
  <si>
    <t xml:space="preserve"> Бараа материал, нөөц</t>
  </si>
  <si>
    <t xml:space="preserve"> Бусад эргэлтийн хөрөнгө </t>
  </si>
  <si>
    <t xml:space="preserve">Эргэлтийн хөрөнгийн дүн                           </t>
  </si>
  <si>
    <t>Эргэлтийн бус хөрөнгө</t>
  </si>
  <si>
    <t xml:space="preserve">Эргэлтийн бус хөрөнгө </t>
  </si>
  <si>
    <t>Биет хєрєнгийн нийт анхны єртєг</t>
  </si>
  <si>
    <t xml:space="preserve">Биет хөрөнгийн хуримтлагдсан элэгдлийн дүн           </t>
  </si>
  <si>
    <t xml:space="preserve">Биет бус хөрөнгийн балансын їнэ </t>
  </si>
  <si>
    <t xml:space="preserve">Биет бус хөрөнгийн хуримтлагдсан элэгдэл </t>
  </si>
  <si>
    <t>Хөрөнгө оруулалт ба бусад хөрөнгө</t>
  </si>
  <si>
    <t xml:space="preserve">Эргэлтийн бус хөрөнгийн дүн   </t>
  </si>
  <si>
    <t xml:space="preserve">Нийт хөрөнгийн дүн                     </t>
  </si>
  <si>
    <t xml:space="preserve">Богино хугацаат өр төлбөр </t>
  </si>
  <si>
    <t>Урт хугацаат өр төлбөр</t>
  </si>
  <si>
    <t xml:space="preserve">Өр төлбөрийн нийт дүн                   </t>
  </si>
  <si>
    <t>Дүрмийн сан / өмч /</t>
  </si>
  <si>
    <t>ªìíºõ ¿åèéí àøèã</t>
  </si>
  <si>
    <t>Òàéëàíò ¿åèéí àøèã</t>
  </si>
  <si>
    <t xml:space="preserve"> Хуримтлагдсан үр дүн</t>
  </si>
  <si>
    <t xml:space="preserve"> Хөрөнгийн дахин үнэлгээний зөрүү</t>
  </si>
  <si>
    <t>Эзэмшигчийн өмчийн бусад хэсэг</t>
  </si>
  <si>
    <t xml:space="preserve">Эзэмшигчдийн өмчийн дүн                 </t>
  </si>
  <si>
    <t>Өр төлбөр ба эзэмшигчдийн өмчийн дүн  /Нийт хөрөнгийн дүн/</t>
  </si>
  <si>
    <t xml:space="preserve">Газар </t>
  </si>
  <si>
    <t>Барилга, байгууламж</t>
  </si>
  <si>
    <t xml:space="preserve">Барилга, байгууламжийн хуримтлагдсан элэгдэл </t>
  </si>
  <si>
    <t>Машин тоног төхөөрөмж</t>
  </si>
  <si>
    <t xml:space="preserve">Машин тоног төхөөрөмжийн хуримтлагдсан элэгдэл </t>
  </si>
  <si>
    <t>Тээврийн хэрэгсэл</t>
  </si>
  <si>
    <t xml:space="preserve">Тээврийн хэрэгслийн хуримтлагдсан элэгдэл </t>
  </si>
  <si>
    <t>Тавилга, эд хогшил, багаж хэрэгсэл</t>
  </si>
  <si>
    <t xml:space="preserve">Тавилга эд хогшлын хуримтлагдсан элэгдэл </t>
  </si>
  <si>
    <t xml:space="preserve"> Түүх соёлын дурсгалт зүйлс</t>
  </si>
  <si>
    <t xml:space="preserve"> Номын фонд</t>
  </si>
  <si>
    <t>Дуусаагүй барилга</t>
  </si>
  <si>
    <t>Бусад үндсэн хөрөнгө</t>
  </si>
  <si>
    <t xml:space="preserve">Бусад үндсэн хөрөнгийн хуримтлагдсан элэгдэл </t>
  </si>
  <si>
    <t>Төрийн      /орон нутгийн/</t>
  </si>
  <si>
    <t xml:space="preserve">Хувийн </t>
  </si>
  <si>
    <t xml:space="preserve"> Эргэлтийн бус  хөрөнгө </t>
  </si>
  <si>
    <t>Сум, дүүр-гийн нэр</t>
  </si>
  <si>
    <t>Байгуул-лагын нэр</t>
  </si>
  <si>
    <t>Харьяа-лах дээд байгуул-лага</t>
  </si>
  <si>
    <t>Зєвшєєрєл</t>
  </si>
  <si>
    <t>Хєрєнгийн тєрєл</t>
  </si>
  <si>
    <t xml:space="preserve"> код</t>
  </si>
  <si>
    <t xml:space="preserve"> Зөвшєєрєл авах(шийдвэр) шаардлагатай</t>
  </si>
  <si>
    <t>Бусад</t>
  </si>
  <si>
    <t xml:space="preserve">Жижиг эд хогшил худалдан авах урсгал зардал </t>
  </si>
  <si>
    <t xml:space="preserve">Улсын төсвийн </t>
  </si>
  <si>
    <t xml:space="preserve">Орон нутгийн төсвийн хєрєнгє оруулалт, их засвар, тоног тєхєєрємж       </t>
  </si>
  <si>
    <t>Данс хооронд шилжсэн</t>
  </si>
  <si>
    <t>Залруул-га хийсэн</t>
  </si>
  <si>
    <t>Балансаас шилжүүлж авсан</t>
  </si>
  <si>
    <t>Худалдсан</t>
  </si>
  <si>
    <t>Балансаар шилжүүлсэн</t>
  </si>
  <si>
    <t>Акталсан</t>
  </si>
  <si>
    <t>Данс хооронд  шилжсэн</t>
  </si>
  <si>
    <t>Залруулга хийсэн</t>
  </si>
  <si>
    <t>УИХ, ЗГ болон бусад шийдвэрээр хасагдсан</t>
  </si>
  <si>
    <t>Их засвар</t>
  </si>
  <si>
    <t>А</t>
  </si>
  <si>
    <t>Б</t>
  </si>
  <si>
    <t xml:space="preserve">Хууль тогтоомж, гэрээ эрх зїйн хїрээнд зөвшөөрөл авах шаардлагагүй </t>
  </si>
  <si>
    <t>албан бичгийн хоёрдугаар хавсралт</t>
  </si>
  <si>
    <t>Зөвшөөрөл авах шаардлагатай</t>
  </si>
  <si>
    <t>үргэлжлэл</t>
  </si>
  <si>
    <t xml:space="preserve">Регистрийн дугаар </t>
  </si>
  <si>
    <t>Барилгын нийт талбай /м2/</t>
  </si>
  <si>
    <t>Давхрын тоо</t>
  </si>
  <si>
    <t>албан бичгийн гуравдугаар хавсралт</t>
  </si>
  <si>
    <t>Нэр</t>
  </si>
  <si>
    <t>Дугаар</t>
  </si>
  <si>
    <t>албан бичгийн дөрөвдүгээр хавсралт</t>
  </si>
  <si>
    <t>ХУУЛИЙН  ЭТГЭЭДИЙН ЕРӨНХИЙ МЭДЭЭЛЭЛ</t>
  </si>
  <si>
    <t>Хуулийн этгээдийн</t>
  </si>
  <si>
    <t>Оршин байгаа хаяг (байршил)</t>
  </si>
  <si>
    <t xml:space="preserve">Байгууллагын </t>
  </si>
  <si>
    <t xml:space="preserve">Регистр ийн дугаар </t>
  </si>
  <si>
    <t>хэлбэр</t>
  </si>
  <si>
    <t>Код</t>
  </si>
  <si>
    <t>Даргын овог нэр</t>
  </si>
  <si>
    <t>албан бичгийн тавдугаар хавсралт</t>
  </si>
  <si>
    <t>төгрөгөөр</t>
  </si>
  <si>
    <t xml:space="preserve">................................ АЙМГИЙН ОРОН НУТГИЙН   ӨМЧИЙН БАЙГУУЛЛАГУУДЫН  </t>
  </si>
  <si>
    <t>2016 ОНЫ ЖИЛИЙН ЭЦСИЙН САНХҮҮГИЙН ТАЙЛАНГИЙН НЭГТГЭЛ</t>
  </si>
  <si>
    <t>Төрийн өмчийн бодлого, зохицуулалтын газрын</t>
  </si>
  <si>
    <t xml:space="preserve"> 2017 оны ... сарын....ний өдрийн  ..... тоот</t>
  </si>
  <si>
    <t>Харьяалах дээд байгууллагын нэр</t>
  </si>
  <si>
    <t>Биет хөрөнгийн нийт анхны өртөг</t>
  </si>
  <si>
    <t xml:space="preserve">Биет бус хөрөнгийн балансын үнэ </t>
  </si>
  <si>
    <t>Өмнөх үеийн үр дүн</t>
  </si>
  <si>
    <t>Тайлант үеийн үр дүн</t>
  </si>
  <si>
    <t>Аймаг, нийслэлийн нэр</t>
  </si>
  <si>
    <t>Сум, дүүргийн нэр</t>
  </si>
  <si>
    <t xml:space="preserve">Хариуцлагын </t>
  </si>
  <si>
    <t xml:space="preserve">Өмчийн </t>
  </si>
  <si>
    <t>Төрийн өмчийн хувь</t>
  </si>
  <si>
    <t>Салбар нэгжийн тоо</t>
  </si>
  <si>
    <t>Охин компанийн тоо</t>
  </si>
  <si>
    <t>Үндсэн үйл ажиллагаа</t>
  </si>
  <si>
    <t>Нийт ажиллагсдын жилийн дундаж тоо</t>
  </si>
  <si>
    <t>Нийт хөрөнгийн хэмжээ /төг/</t>
  </si>
  <si>
    <t>Нийт хувьцааны тоо</t>
  </si>
  <si>
    <t>Төрийн эзэмшлийн хувь</t>
  </si>
  <si>
    <t>Факс</t>
  </si>
  <si>
    <t>Утас</t>
  </si>
  <si>
    <t>Цахим шуудан</t>
  </si>
  <si>
    <t>Төрийн /орон нутгийн</t>
  </si>
  <si>
    <t>Улсын бүртгэлийн дугаар</t>
  </si>
  <si>
    <t>Улсын бүртгэлийн гэрчилгээний  дүн</t>
  </si>
  <si>
    <t>Аймаг, нийслэл</t>
  </si>
  <si>
    <t>Сум, дүүрэг</t>
  </si>
  <si>
    <t>баг хороо, байршил</t>
  </si>
  <si>
    <t xml:space="preserve">Ерөнхий нягтлан бодогчийн овог нэр </t>
  </si>
  <si>
    <t>нэр</t>
  </si>
  <si>
    <t>РД</t>
  </si>
  <si>
    <t>Санхүүгийн тайлан, 2016.12.31</t>
  </si>
  <si>
    <t xml:space="preserve">    /2016  оны жилийн эцсийн байдлаар /</t>
  </si>
  <si>
    <t>(МАЯГТ ТӨХ-1)</t>
  </si>
  <si>
    <t xml:space="preserve">..... АЙМГИЙН (НИЙСЛЭЛИЙН) ӨМЧИЙН  ҮНДСЭН ХӨРӨНГИЙН ХӨДЛӨЛ, </t>
  </si>
  <si>
    <t xml:space="preserve"> ӨӨРЧЛӨЛТИЙН  2016 ОНЫ ЖИЛИЙН ЭЦСИЙН ТАЙЛАНГИЙН НЭГТГЭЛ</t>
  </si>
  <si>
    <t xml:space="preserve">  /ТӨ-6-гийн дүн/</t>
  </si>
  <si>
    <r>
      <t xml:space="preserve">Гадаадын зээл        </t>
    </r>
    <r>
      <rPr>
        <b/>
        <sz val="8"/>
        <color indexed="8"/>
        <rFont val="Arial"/>
        <family val="2"/>
      </rPr>
      <t xml:space="preserve"> /ТӨ-7-гийн дүн/</t>
    </r>
  </si>
  <si>
    <t xml:space="preserve">Нийт нэмэгдсэн хөрөнгийн нийт дүн </t>
  </si>
  <si>
    <t>Бусад (УИХ, ЗГ эрх бүхий байгууллагын шийдвэрээр)</t>
  </si>
  <si>
    <t>Бүгд дүн</t>
  </si>
  <si>
    <t>Төсвийн хэмнэл-тээс</t>
  </si>
  <si>
    <t>Өөрийн хөрөн-гөөр /орлого/</t>
  </si>
  <si>
    <t>Салбар доторх буюу системийн байгууллага хоорондын хөдөлгөөн</t>
  </si>
  <si>
    <t xml:space="preserve">Хөрөнгө оруулалт </t>
  </si>
  <si>
    <t>Тоног төхөөрөмж</t>
  </si>
  <si>
    <t>Үндсэн хөрөнгийн оны эхний үлдэгдэл /2016.01.01/   /балансын үнэ/</t>
  </si>
  <si>
    <r>
      <t xml:space="preserve">Гадаадын буцалтгүй тусламж, хандив, бэлэглэл    </t>
    </r>
    <r>
      <rPr>
        <b/>
        <sz val="8"/>
        <color indexed="8"/>
        <rFont val="Arial"/>
        <family val="2"/>
      </rPr>
      <t>/ТӨ-8.1-ийн дүн/</t>
    </r>
  </si>
  <si>
    <r>
      <t xml:space="preserve">Дотоодын буцалтгүй тусламж, хандив, бэлэглэл   </t>
    </r>
    <r>
      <rPr>
        <b/>
        <sz val="8"/>
        <color indexed="8"/>
        <rFont val="Arial"/>
        <family val="2"/>
      </rPr>
      <t xml:space="preserve">  /ТӨ-8.2-ийн дүн/</t>
    </r>
  </si>
  <si>
    <t>НЭМЭГДСЭН ХӨРӨНГИЙН ДҮН  /мян.төг/</t>
  </si>
  <si>
    <t xml:space="preserve">Үүнээс:              Зөвшөөрөл гүй бэлтгэсэн  хөрөнгийн дүн </t>
  </si>
  <si>
    <t>ХАСАГДСАН ХӨРӨНГИЙН ДҮН /мян.төг/</t>
  </si>
  <si>
    <t xml:space="preserve">Үүнээс: Зөвшөөрөлгүй хасагдсан хөрөнгийн дүн </t>
  </si>
  <si>
    <t xml:space="preserve">Нийт хасагдсан хөрөнгийн дүн </t>
  </si>
  <si>
    <t>Үндсэн хөрөнгийн оны эцсийн үлдэгдэл, /2016.12.31/  /балансын үнэ/</t>
  </si>
  <si>
    <t xml:space="preserve">    /2016 оны жилийн эцсийн байдлаар /</t>
  </si>
  <si>
    <t>Улсын бүртгэлийн</t>
  </si>
  <si>
    <t>Ангиллын код</t>
  </si>
  <si>
    <t>Үйлдвэрлэсэн он</t>
  </si>
  <si>
    <t>Сери</t>
  </si>
  <si>
    <t>Суудлын</t>
  </si>
  <si>
    <t xml:space="preserve"> </t>
  </si>
  <si>
    <t xml:space="preserve">Дуусаагүй барилгын нэр, зориулалт </t>
  </si>
  <si>
    <r>
      <t xml:space="preserve">Барилга байгууламжийн төрөл                </t>
    </r>
    <r>
      <rPr>
        <i/>
        <sz val="10"/>
        <color theme="1"/>
        <rFont val="Times New Roman"/>
        <family val="1"/>
      </rPr>
      <t>/Хавсралт 3-аас авсан  барилгын ангилалын код/</t>
    </r>
  </si>
  <si>
    <t xml:space="preserve">Дуусаагүй барилга байгууламжийн хаяг </t>
  </si>
  <si>
    <t>Барилга байгууламжийн хүчин чадал</t>
  </si>
  <si>
    <t xml:space="preserve">Төсөвт өртөг </t>
  </si>
  <si>
    <t xml:space="preserve">Барьж эхэл сэн огноо </t>
  </si>
  <si>
    <t>Барилга угсралтын ажлын гүйцэтгэгч</t>
  </si>
  <si>
    <r>
      <t xml:space="preserve">Санхүүжилтийн хэлбэр                </t>
    </r>
    <r>
      <rPr>
        <b/>
        <i/>
        <sz val="10"/>
        <color theme="1"/>
        <rFont val="Times New Roman"/>
        <family val="1"/>
      </rPr>
      <t>/улсын төсөв-1, өөрийн хөрөнгө-2, гадаад эх үүсвэр-3, Банкны зээл-4, бусад-5</t>
    </r>
  </si>
  <si>
    <t xml:space="preserve">Санхүү-жүүлсэн дүн /эцсийн үлдэгдлийн дүн/ </t>
  </si>
  <si>
    <t>Санхүүгийн тайланд туссан дүн /тусгаагүй бол 0/</t>
  </si>
  <si>
    <t xml:space="preserve">Дуусаагүй барилгын доорх газрын гэрчилгээний дугаар </t>
  </si>
  <si>
    <t xml:space="preserve">Товч тайлбар </t>
  </si>
  <si>
    <t xml:space="preserve">Сум дүүргийн нэр </t>
  </si>
  <si>
    <t xml:space="preserve">Баг, хороо/гудамж/-ны нэр </t>
  </si>
  <si>
    <t>Байшин барилгын нэр/дугаар</t>
  </si>
  <si>
    <t xml:space="preserve">Хашаа/хаалганы дугаар </t>
  </si>
  <si>
    <t>хэм жих нэгж</t>
  </si>
  <si>
    <t>биет хэм жээ</t>
  </si>
  <si>
    <t xml:space="preserve">................. АЙМГИЙН (НИЙСЛЭЛИЙН) ӨМЧИЙН  ДУУСААГҮЙ БАРИЛГЫН СУДАЛГАА </t>
  </si>
  <si>
    <t xml:space="preserve">ТЭЭВРИЙН ХЭРЭГСЛИЙН СУДАЛГАА </t>
  </si>
  <si>
    <t>Нэгтгэлийн хүснэгт №18</t>
  </si>
  <si>
    <t>(МАЯГТ ТӨ- 4 )</t>
  </si>
  <si>
    <t>ТҮРЭЭСЛҮҮЛСЭН ҮНДСЭН  ХӨРӨНГИЙН  НЭГТГЭЛ</t>
  </si>
  <si>
    <t>2017 оны 01-р сарын 27-ны өдрийн байдлаар</t>
  </si>
  <si>
    <t>/төгрөгөөр/</t>
  </si>
  <si>
    <t>Түрээслүүлсэн хөрөнгийн нэр</t>
  </si>
  <si>
    <t>Хөрөнгийн ангилал</t>
  </si>
  <si>
    <t>Түрээслүүлсэн хөрөнгийн байршил</t>
  </si>
  <si>
    <t>Түрээслэгчийн нэр</t>
  </si>
  <si>
    <t>Хөрөнгө ашиглах үйл ажиллагааны чиглэлийн код</t>
  </si>
  <si>
    <t>Түрээсийн гэрээ</t>
  </si>
  <si>
    <t>Түрээсэлж</t>
  </si>
  <si>
    <t>Түрээслүүлсэн хөрөнгийн хүчин чадал</t>
  </si>
  <si>
    <t>Нэгж талбайн сарын төлбөр</t>
  </si>
  <si>
    <t>Нийт  сарын түрээсийн төлбөр</t>
  </si>
  <si>
    <t>Тайлбар</t>
  </si>
  <si>
    <t xml:space="preserve">Нэр </t>
  </si>
  <si>
    <t>Огноо</t>
  </si>
  <si>
    <t>Эхэлсэн огноо</t>
  </si>
  <si>
    <t>Дуусах огноо</t>
  </si>
  <si>
    <t>Хэмжих нэгж /м.кв/</t>
  </si>
  <si>
    <t>Биет хэмжээ</t>
  </si>
  <si>
    <t>A</t>
  </si>
  <si>
    <t>Архангай</t>
  </si>
  <si>
    <t>Ихтамир</t>
  </si>
  <si>
    <t>Соёлын төв</t>
  </si>
  <si>
    <t>Соёлын төвийн барилга</t>
  </si>
  <si>
    <t>Ой анги</t>
  </si>
  <si>
    <t>2016/001</t>
  </si>
  <si>
    <t>2016.01.03</t>
  </si>
  <si>
    <t>2017.01.03</t>
  </si>
  <si>
    <t>м.кв</t>
  </si>
  <si>
    <t>Нэгтгэлийн хүснэгт №19</t>
  </si>
  <si>
    <t>*өөрийн байргүй, бусдаас байр талбай, барилга</t>
  </si>
  <si>
    <t>түрээсээр ашигладаг байгууллагын мэдээллийг энд оруулна</t>
  </si>
  <si>
    <t xml:space="preserve">Хуулийн этгээдийн </t>
  </si>
  <si>
    <t>Түрээсэлсэн барилгын нэр</t>
  </si>
  <si>
    <t>Түрээсэлсэн хөрөнгийн байршил</t>
  </si>
  <si>
    <t>Түрээслүүлэгчийн нэр</t>
  </si>
  <si>
    <t>Хөрөнгө түрээслэн  ашиглаж буй  үйл ажиллагааны чиглэл</t>
  </si>
  <si>
    <t>Түрээсэлж буй байр талбайн хэмжээ</t>
  </si>
  <si>
    <t>Түрээсэлж буй хугацаа</t>
  </si>
  <si>
    <t>Нэгж талбайн сарын  түрээсийн төлбөр</t>
  </si>
  <si>
    <t xml:space="preserve"> Түрээсийн нийт төлбөр /сарын/</t>
  </si>
  <si>
    <t>Түрээсийн хэлбэр /ашиглалтын зардал болон түрээсийн төлбөртэй-1, зөвхөн ашиглалтын зардлаар-2, төлбөргүй-3</t>
  </si>
  <si>
    <t>аймаг, нийслэлийн нэр</t>
  </si>
  <si>
    <t>сум, дүүргийн нэр</t>
  </si>
  <si>
    <t>Хаяг</t>
  </si>
  <si>
    <t>кв.м</t>
  </si>
  <si>
    <t>өрөөний тоо</t>
  </si>
  <si>
    <t>богино /сар/</t>
  </si>
  <si>
    <t>урт /жил/</t>
  </si>
  <si>
    <t xml:space="preserve">Сум дундын ой анги </t>
  </si>
  <si>
    <t>Ихтамир сум Тайхар баг</t>
  </si>
  <si>
    <t>Ой ангийн оффис</t>
  </si>
  <si>
    <t>жил</t>
  </si>
  <si>
    <t>Яам</t>
  </si>
  <si>
    <t>Агентлаг</t>
  </si>
  <si>
    <t>Байгууллагын нэр</t>
  </si>
  <si>
    <t>Автомашины нэр</t>
  </si>
  <si>
    <t>Төрөл</t>
  </si>
  <si>
    <t>Нийт автомашины тоо</t>
  </si>
  <si>
    <t>Нийт</t>
  </si>
  <si>
    <t xml:space="preserve">Ямар албан тушаалтан унадаг </t>
  </si>
  <si>
    <t>Ямар үйлчилгээнд хэрэглэдэг тухай, бусад тайлбар</t>
  </si>
  <si>
    <t>Ашиглалтад орсон он</t>
  </si>
  <si>
    <t>Балансын үнэ /төг/</t>
  </si>
  <si>
    <t>Хуримтлагдсан элэгдэл /төг/</t>
  </si>
  <si>
    <t>Тухайн автомашинтай холбоотой гарсан зардал /төгрөгөөр/</t>
  </si>
  <si>
    <t>Тухайн автомашиныг ашигладаг, ашиглуулдаг байгууллагын нэр</t>
  </si>
  <si>
    <t>Санхүү-гийн тайланд бүртгэлтэй эсэх</t>
  </si>
  <si>
    <t xml:space="preserve">Суудлын </t>
  </si>
  <si>
    <t>Тусгай зориулалтын, тоноглогдсон</t>
  </si>
  <si>
    <t>/2014 оны гүйцэтгэлээр/</t>
  </si>
  <si>
    <t xml:space="preserve">Жип </t>
  </si>
  <si>
    <t>Дунд гарын жип</t>
  </si>
  <si>
    <t>Жижиг суудлын машин</t>
  </si>
  <si>
    <t>Автобус, микро автобус</t>
  </si>
  <si>
    <t>УАЗ машин</t>
  </si>
  <si>
    <t>Нийт/С</t>
  </si>
  <si>
    <t>Трак-тор/авто ачигч, авто вышка, гм/</t>
  </si>
  <si>
    <t>Газ, Зил-130</t>
  </si>
  <si>
    <t>Портер пронтер маркийн</t>
  </si>
  <si>
    <t xml:space="preserve">Замын, хүнд даацын машин </t>
  </si>
  <si>
    <t>Мото-цикль, мопед</t>
  </si>
  <si>
    <t>Тоног-лосон</t>
  </si>
  <si>
    <t>Нийт /ТЗ</t>
  </si>
  <si>
    <t>Гаражтай бол ашиглалтын зардал</t>
  </si>
  <si>
    <t>Гараж түрээслэдэг бол түрээсийн зардал</t>
  </si>
  <si>
    <t>Шатах, тослох материалын зардал</t>
  </si>
  <si>
    <t>Сэлбэг бусад зардал</t>
  </si>
  <si>
    <t>Жолоочийн цалингийн зардал</t>
  </si>
  <si>
    <t>Татвар, даатгалын зардал</t>
  </si>
  <si>
    <t>ЭХЯ</t>
  </si>
  <si>
    <t>ТӨХ</t>
  </si>
  <si>
    <t>Диспетчерийн Үндэсний Төв</t>
  </si>
  <si>
    <t>Лексус-470</t>
  </si>
  <si>
    <t>Гүйцэтгэх захирал</t>
  </si>
  <si>
    <t>албан ажлын</t>
  </si>
  <si>
    <t>УНА</t>
  </si>
  <si>
    <t>23-25</t>
  </si>
  <si>
    <t>Бүртгэлтэй.</t>
  </si>
  <si>
    <t>Ниссан Экс Терра</t>
  </si>
  <si>
    <t>Дэд захирал бөгөөд Ерөнхий диспетчер</t>
  </si>
  <si>
    <t>УНБ</t>
  </si>
  <si>
    <t>33-99</t>
  </si>
  <si>
    <t>Хьюндай Терракан</t>
  </si>
  <si>
    <t>Инженер, албан хаагчид</t>
  </si>
  <si>
    <t xml:space="preserve"> үйлчилгээнд</t>
  </si>
  <si>
    <t>УБР</t>
  </si>
  <si>
    <t>33-53</t>
  </si>
  <si>
    <t>Хьюндай Старекс</t>
  </si>
  <si>
    <t>УБӨ</t>
  </si>
  <si>
    <t>36-12</t>
  </si>
  <si>
    <t>Диспетчерийн Үндэсний Төв ДҮН</t>
  </si>
  <si>
    <t>албан бичгийн 1 дүгээр хавсралт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</si>
</sst>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_-* #,##0.00_₮_-;\-* #,##0.00_₮_-;_-* &quot;-&quot;??_₮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2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</font>
    <font>
      <b/>
      <sz val="9"/>
      <color rgb="FFFF0000"/>
      <name val="Arial"/>
      <family val="2"/>
    </font>
    <font>
      <b/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  <charset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b/>
      <i/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3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2" fillId="0" borderId="0"/>
    <xf numFmtId="43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44" fontId="29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/>
    <xf numFmtId="43" fontId="1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1" fillId="0" borderId="0"/>
    <xf numFmtId="0" fontId="2" fillId="0" borderId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2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1" fillId="0" borderId="0" applyFont="0" applyFill="0" applyBorder="0" applyAlignment="0" applyProtection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39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 indent="2"/>
    </xf>
    <xf numFmtId="0" fontId="2" fillId="0" borderId="0" xfId="7" applyFont="1" applyBorder="1" applyAlignment="1" applyProtection="1"/>
    <xf numFmtId="0" fontId="2" fillId="0" borderId="0" xfId="7" applyFont="1" applyProtection="1"/>
    <xf numFmtId="0" fontId="7" fillId="0" borderId="0" xfId="7" applyNumberFormat="1" applyFont="1" applyFill="1" applyBorder="1" applyAlignment="1" applyProtection="1"/>
    <xf numFmtId="0" fontId="8" fillId="0" borderId="0" xfId="7" applyFont="1" applyProtection="1"/>
    <xf numFmtId="0" fontId="8" fillId="0" borderId="0" xfId="7" applyFont="1" applyAlignment="1" applyProtection="1">
      <alignment horizontal="left"/>
    </xf>
    <xf numFmtId="0" fontId="8" fillId="2" borderId="0" xfId="0" applyFont="1" applyFill="1" applyAlignment="1">
      <alignment horizontal="center" vertical="center"/>
    </xf>
    <xf numFmtId="0" fontId="9" fillId="0" borderId="7" xfId="0" applyFont="1" applyBorder="1" applyAlignment="1">
      <alignment horizontal="center"/>
    </xf>
    <xf numFmtId="2" fontId="10" fillId="2" borderId="7" xfId="0" applyNumberFormat="1" applyFont="1" applyFill="1" applyBorder="1" applyAlignment="1">
      <alignment wrapText="1"/>
    </xf>
    <xf numFmtId="2" fontId="2" fillId="2" borderId="7" xfId="0" applyNumberFormat="1" applyFont="1" applyFill="1" applyBorder="1" applyAlignment="1">
      <alignment wrapText="1"/>
    </xf>
    <xf numFmtId="2" fontId="2" fillId="2" borderId="7" xfId="0" applyNumberFormat="1" applyFont="1" applyFill="1" applyBorder="1" applyAlignment="1">
      <alignment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2" fontId="9" fillId="0" borderId="7" xfId="0" applyNumberFormat="1" applyFont="1" applyBorder="1"/>
    <xf numFmtId="2" fontId="2" fillId="0" borderId="2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0" fontId="11" fillId="0" borderId="0" xfId="7" applyFont="1" applyProtection="1"/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3" borderId="7" xfId="0" applyFont="1" applyFill="1" applyBorder="1" applyAlignment="1">
      <alignment horizontal="center" vertical="center" wrapText="1"/>
    </xf>
    <xf numFmtId="4" fontId="8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/>
    </xf>
    <xf numFmtId="0" fontId="13" fillId="3" borderId="7" xfId="0" applyFont="1" applyFill="1" applyBorder="1" applyAlignment="1">
      <alignment horizontal="center" vertical="center" wrapText="1"/>
    </xf>
    <xf numFmtId="0" fontId="3" fillId="0" borderId="0" xfId="7" applyFont="1" applyBorder="1" applyAlignment="1" applyProtection="1"/>
    <xf numFmtId="0" fontId="5" fillId="0" borderId="0" xfId="7" applyFont="1" applyAlignment="1" applyProtection="1">
      <alignment horizontal="left"/>
    </xf>
    <xf numFmtId="0" fontId="14" fillId="0" borderId="0" xfId="7" applyNumberFormat="1" applyFont="1" applyFill="1" applyBorder="1" applyAlignment="1" applyProtection="1"/>
    <xf numFmtId="0" fontId="15" fillId="0" borderId="0" xfId="8" applyFont="1"/>
    <xf numFmtId="0" fontId="16" fillId="0" borderId="0" xfId="8" applyFont="1"/>
    <xf numFmtId="0" fontId="15" fillId="0" borderId="0" xfId="8" applyFont="1" applyAlignment="1">
      <alignment wrapText="1"/>
    </xf>
    <xf numFmtId="0" fontId="2" fillId="0" borderId="0" xfId="8" applyFont="1"/>
    <xf numFmtId="0" fontId="15" fillId="2" borderId="0" xfId="8" applyFont="1" applyFill="1"/>
    <xf numFmtId="0" fontId="15" fillId="2" borderId="0" xfId="8" applyFont="1" applyFill="1" applyAlignment="1">
      <alignment wrapText="1"/>
    </xf>
    <xf numFmtId="0" fontId="15" fillId="0" borderId="0" xfId="8" applyFont="1" applyAlignment="1" applyProtection="1">
      <alignment horizontal="right" wrapText="1"/>
      <protection locked="0"/>
    </xf>
    <xf numFmtId="0" fontId="15" fillId="0" borderId="0" xfId="8" applyFont="1" applyBorder="1" applyProtection="1">
      <protection locked="0"/>
    </xf>
    <xf numFmtId="0" fontId="5" fillId="2" borderId="0" xfId="8" applyFont="1" applyFill="1" applyAlignment="1">
      <alignment wrapText="1"/>
    </xf>
    <xf numFmtId="0" fontId="17" fillId="6" borderId="2" xfId="8" applyFont="1" applyFill="1" applyBorder="1" applyAlignment="1">
      <alignment vertical="center"/>
    </xf>
    <xf numFmtId="0" fontId="17" fillId="6" borderId="10" xfId="8" applyFont="1" applyFill="1" applyBorder="1" applyAlignment="1">
      <alignment vertical="center" wrapText="1"/>
    </xf>
    <xf numFmtId="0" fontId="17" fillId="6" borderId="10" xfId="8" applyFont="1" applyFill="1" applyBorder="1" applyAlignment="1">
      <alignment vertical="center"/>
    </xf>
    <xf numFmtId="0" fontId="17" fillId="6" borderId="3" xfId="8" applyFont="1" applyFill="1" applyBorder="1" applyAlignment="1">
      <alignment vertical="center" wrapText="1"/>
    </xf>
    <xf numFmtId="0" fontId="18" fillId="2" borderId="2" xfId="8" applyFont="1" applyFill="1" applyBorder="1" applyAlignment="1">
      <alignment vertical="center"/>
    </xf>
    <xf numFmtId="0" fontId="18" fillId="2" borderId="10" xfId="8" applyFont="1" applyFill="1" applyBorder="1" applyAlignment="1">
      <alignment vertical="center"/>
    </xf>
    <xf numFmtId="0" fontId="18" fillId="2" borderId="3" xfId="8" applyFont="1" applyFill="1" applyBorder="1" applyAlignment="1">
      <alignment vertical="center"/>
    </xf>
    <xf numFmtId="0" fontId="19" fillId="5" borderId="7" xfId="8" applyFont="1" applyFill="1" applyBorder="1" applyAlignment="1">
      <alignment horizontal="center" vertical="center" wrapText="1"/>
    </xf>
    <xf numFmtId="0" fontId="18" fillId="8" borderId="6" xfId="8" applyFont="1" applyFill="1" applyBorder="1" applyAlignment="1">
      <alignment horizontal="center" vertical="center" wrapText="1"/>
    </xf>
    <xf numFmtId="0" fontId="19" fillId="9" borderId="7" xfId="8" applyFont="1" applyFill="1" applyBorder="1" applyAlignment="1">
      <alignment horizontal="center" vertical="center" wrapText="1"/>
    </xf>
    <xf numFmtId="0" fontId="19" fillId="10" borderId="7" xfId="8" applyFont="1" applyFill="1" applyBorder="1" applyAlignment="1">
      <alignment horizontal="center" vertical="center" wrapText="1"/>
    </xf>
    <xf numFmtId="0" fontId="19" fillId="5" borderId="0" xfId="8" applyFont="1" applyFill="1" applyBorder="1" applyAlignment="1">
      <alignment horizontal="center" vertical="center" wrapText="1"/>
    </xf>
    <xf numFmtId="0" fontId="15" fillId="0" borderId="7" xfId="8" applyFont="1" applyBorder="1" applyAlignment="1">
      <alignment vertical="center"/>
    </xf>
    <xf numFmtId="0" fontId="15" fillId="0" borderId="7" xfId="8" applyFont="1" applyBorder="1" applyAlignment="1">
      <alignment horizontal="center" vertical="center"/>
    </xf>
    <xf numFmtId="0" fontId="17" fillId="5" borderId="7" xfId="8" applyFont="1" applyFill="1" applyBorder="1" applyAlignment="1">
      <alignment horizontal="center" vertical="center"/>
    </xf>
    <xf numFmtId="0" fontId="15" fillId="0" borderId="0" xfId="8" applyFont="1" applyAlignment="1">
      <alignment vertical="center"/>
    </xf>
    <xf numFmtId="0" fontId="16" fillId="0" borderId="0" xfId="8" applyFont="1" applyAlignment="1">
      <alignment vertical="center"/>
    </xf>
    <xf numFmtId="0" fontId="19" fillId="0" borderId="7" xfId="8" applyFont="1" applyBorder="1" applyAlignment="1">
      <alignment horizontal="center" vertical="center" wrapText="1"/>
    </xf>
    <xf numFmtId="0" fontId="10" fillId="0" borderId="7" xfId="9" applyFont="1" applyFill="1" applyBorder="1" applyAlignment="1" applyProtection="1">
      <alignment horizontal="center"/>
    </xf>
    <xf numFmtId="0" fontId="10" fillId="0" borderId="7" xfId="9" applyFont="1" applyFill="1" applyBorder="1" applyAlignment="1" applyProtection="1">
      <alignment horizontal="center" vertical="center" wrapText="1"/>
    </xf>
    <xf numFmtId="0" fontId="10" fillId="0" borderId="7" xfId="9" applyFont="1" applyFill="1" applyBorder="1" applyAlignment="1" applyProtection="1">
      <alignment wrapText="1"/>
    </xf>
    <xf numFmtId="164" fontId="16" fillId="0" borderId="7" xfId="8" applyNumberFormat="1" applyFont="1" applyBorder="1"/>
    <xf numFmtId="164" fontId="16" fillId="0" borderId="7" xfId="8" applyNumberFormat="1" applyFont="1" applyBorder="1" applyAlignment="1">
      <alignment wrapText="1"/>
    </xf>
    <xf numFmtId="0" fontId="6" fillId="0" borderId="7" xfId="8" applyFont="1" applyBorder="1"/>
    <xf numFmtId="0" fontId="4" fillId="0" borderId="7" xfId="8" applyFont="1" applyBorder="1"/>
    <xf numFmtId="0" fontId="16" fillId="0" borderId="7" xfId="8" applyFont="1" applyBorder="1"/>
    <xf numFmtId="0" fontId="16" fillId="0" borderId="7" xfId="8" applyFont="1" applyBorder="1" applyAlignment="1">
      <alignment wrapText="1"/>
    </xf>
    <xf numFmtId="0" fontId="16" fillId="2" borderId="7" xfId="8" applyFont="1" applyFill="1" applyBorder="1"/>
    <xf numFmtId="0" fontId="16" fillId="2" borderId="7" xfId="8" applyFont="1" applyFill="1" applyBorder="1" applyAlignment="1">
      <alignment wrapText="1"/>
    </xf>
    <xf numFmtId="0" fontId="16" fillId="2" borderId="0" xfId="8" applyFont="1" applyFill="1"/>
    <xf numFmtId="0" fontId="16" fillId="0" borderId="0" xfId="8" applyFont="1" applyAlignment="1">
      <alignment wrapText="1"/>
    </xf>
    <xf numFmtId="0" fontId="3" fillId="0" borderId="0" xfId="8" applyFont="1"/>
    <xf numFmtId="0" fontId="3" fillId="0" borderId="0" xfId="8" applyFont="1" applyAlignment="1" applyProtection="1">
      <protection locked="0"/>
    </xf>
    <xf numFmtId="0" fontId="5" fillId="0" borderId="0" xfId="8" applyFont="1" applyAlignment="1" applyProtection="1">
      <protection locked="0"/>
    </xf>
    <xf numFmtId="0" fontId="3" fillId="2" borderId="0" xfId="8" applyFont="1" applyFill="1" applyAlignment="1" applyProtection="1">
      <protection locked="0"/>
    </xf>
    <xf numFmtId="0" fontId="3" fillId="2" borderId="0" xfId="8" applyFont="1" applyFill="1" applyAlignment="1" applyProtection="1">
      <alignment wrapText="1"/>
      <protection locked="0"/>
    </xf>
    <xf numFmtId="0" fontId="3" fillId="0" borderId="0" xfId="8" applyFont="1" applyAlignment="1" applyProtection="1">
      <alignment wrapText="1"/>
      <protection locked="0"/>
    </xf>
    <xf numFmtId="0" fontId="4" fillId="0" borderId="0" xfId="8" applyFont="1"/>
    <xf numFmtId="0" fontId="3" fillId="0" borderId="0" xfId="8" applyFont="1" applyAlignment="1">
      <alignment wrapText="1"/>
    </xf>
    <xf numFmtId="164" fontId="12" fillId="0" borderId="7" xfId="8" applyNumberFormat="1" applyFont="1" applyBorder="1"/>
    <xf numFmtId="0" fontId="18" fillId="4" borderId="10" xfId="8" applyFont="1" applyFill="1" applyBorder="1" applyAlignment="1">
      <alignment vertical="center" wrapText="1"/>
    </xf>
    <xf numFmtId="0" fontId="18" fillId="4" borderId="3" xfId="8" applyFont="1" applyFill="1" applyBorder="1" applyAlignment="1">
      <alignment vertical="center" wrapText="1"/>
    </xf>
    <xf numFmtId="0" fontId="18" fillId="4" borderId="2" xfId="8" applyFont="1" applyFill="1" applyBorder="1" applyAlignment="1">
      <alignment vertical="center"/>
    </xf>
    <xf numFmtId="0" fontId="15" fillId="0" borderId="7" xfId="9" applyFont="1" applyFill="1" applyBorder="1" applyAlignment="1" applyProtection="1">
      <alignment horizontal="center" vertical="center" wrapText="1"/>
    </xf>
    <xf numFmtId="0" fontId="21" fillId="11" borderId="0" xfId="7" applyFont="1" applyFill="1" applyAlignment="1" applyProtection="1">
      <alignment horizontal="left" vertical="center" indent="8"/>
    </xf>
    <xf numFmtId="0" fontId="2" fillId="11" borderId="14" xfId="7" applyFont="1" applyFill="1" applyBorder="1" applyAlignment="1" applyProtection="1"/>
    <xf numFmtId="0" fontId="2" fillId="11" borderId="15" xfId="7" applyFont="1" applyFill="1" applyBorder="1" applyAlignment="1" applyProtection="1"/>
    <xf numFmtId="0" fontId="7" fillId="11" borderId="15" xfId="7" applyFont="1" applyFill="1" applyBorder="1" applyAlignment="1" applyProtection="1"/>
    <xf numFmtId="0" fontId="7" fillId="11" borderId="15" xfId="7" applyFont="1" applyFill="1" applyBorder="1" applyAlignment="1" applyProtection="1">
      <alignment wrapText="1"/>
    </xf>
    <xf numFmtId="0" fontId="2" fillId="11" borderId="15" xfId="7" applyFont="1" applyFill="1" applyBorder="1" applyAlignment="1" applyProtection="1">
      <alignment wrapText="1"/>
    </xf>
    <xf numFmtId="0" fontId="2" fillId="11" borderId="15" xfId="7" applyFont="1" applyFill="1" applyBorder="1" applyAlignment="1" applyProtection="1">
      <alignment vertical="center" wrapText="1"/>
    </xf>
    <xf numFmtId="0" fontId="21" fillId="11" borderId="16" xfId="7" applyFont="1" applyFill="1" applyBorder="1" applyAlignment="1" applyProtection="1">
      <alignment horizontal="left"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2" fillId="0" borderId="7" xfId="0" applyFont="1" applyBorder="1" applyAlignment="1">
      <alignment vertical="center"/>
    </xf>
    <xf numFmtId="0" fontId="22" fillId="0" borderId="7" xfId="0" applyFont="1" applyBorder="1" applyAlignment="1">
      <alignment vertical="center" wrapText="1"/>
    </xf>
    <xf numFmtId="0" fontId="23" fillId="0" borderId="1" xfId="0" applyFont="1" applyBorder="1" applyAlignment="1">
      <alignment vertical="center" textRotation="90" wrapText="1"/>
    </xf>
    <xf numFmtId="0" fontId="22" fillId="0" borderId="0" xfId="0" applyFont="1" applyBorder="1" applyAlignment="1">
      <alignment vertical="center"/>
    </xf>
    <xf numFmtId="0" fontId="23" fillId="0" borderId="7" xfId="0" applyFont="1" applyBorder="1" applyAlignment="1">
      <alignment vertical="center" textRotation="90" wrapText="1"/>
    </xf>
    <xf numFmtId="0" fontId="22" fillId="0" borderId="7" xfId="0" applyFont="1" applyBorder="1" applyAlignment="1">
      <alignment horizontal="center" vertical="center"/>
    </xf>
    <xf numFmtId="14" fontId="22" fillId="0" borderId="7" xfId="0" applyNumberFormat="1" applyFont="1" applyBorder="1" applyAlignment="1">
      <alignment vertical="center"/>
    </xf>
    <xf numFmtId="0" fontId="22" fillId="0" borderId="7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14" fontId="22" fillId="0" borderId="0" xfId="0" applyNumberFormat="1" applyFont="1" applyBorder="1" applyAlignment="1">
      <alignment vertical="center"/>
    </xf>
    <xf numFmtId="4" fontId="2" fillId="3" borderId="7" xfId="0" applyNumberFormat="1" applyFont="1" applyFill="1" applyBorder="1" applyAlignment="1">
      <alignment horizontal="center" vertical="center" wrapText="1"/>
    </xf>
    <xf numFmtId="0" fontId="5" fillId="0" borderId="0" xfId="7" applyFont="1" applyAlignment="1" applyProtection="1">
      <alignment horizontal="left" indent="3"/>
    </xf>
    <xf numFmtId="0" fontId="5" fillId="0" borderId="0" xfId="8" applyFont="1" applyAlignment="1" applyProtection="1">
      <alignment horizontal="left" indent="4"/>
      <protection locked="0"/>
    </xf>
    <xf numFmtId="0" fontId="2" fillId="2" borderId="14" xfId="7" applyFont="1" applyFill="1" applyBorder="1" applyAlignment="1" applyProtection="1">
      <alignment horizontal="center"/>
    </xf>
    <xf numFmtId="0" fontId="2" fillId="2" borderId="14" xfId="7" applyFont="1" applyFill="1" applyBorder="1" applyAlignment="1" applyProtection="1">
      <protection locked="0"/>
    </xf>
    <xf numFmtId="0" fontId="2" fillId="2" borderId="14" xfId="7" applyFont="1" applyFill="1" applyBorder="1" applyAlignment="1" applyProtection="1"/>
    <xf numFmtId="0" fontId="2" fillId="2" borderId="15" xfId="7" applyFont="1" applyFill="1" applyBorder="1" applyAlignment="1" applyProtection="1">
      <alignment horizontal="center"/>
    </xf>
    <xf numFmtId="0" fontId="2" fillId="2" borderId="15" xfId="7" applyFont="1" applyFill="1" applyBorder="1" applyAlignment="1" applyProtection="1"/>
    <xf numFmtId="0" fontId="7" fillId="2" borderId="15" xfId="7" applyFont="1" applyFill="1" applyBorder="1" applyAlignment="1" applyProtection="1"/>
    <xf numFmtId="0" fontId="7" fillId="2" borderId="15" xfId="7" applyFont="1" applyFill="1" applyBorder="1" applyAlignment="1" applyProtection="1">
      <alignment wrapText="1"/>
    </xf>
    <xf numFmtId="0" fontId="2" fillId="2" borderId="15" xfId="7" applyFont="1" applyFill="1" applyBorder="1" applyAlignment="1" applyProtection="1">
      <alignment wrapText="1"/>
    </xf>
    <xf numFmtId="0" fontId="2" fillId="2" borderId="15" xfId="7" applyFont="1" applyFill="1" applyBorder="1" applyAlignment="1" applyProtection="1">
      <alignment vertical="center" wrapText="1"/>
    </xf>
    <xf numFmtId="0" fontId="8" fillId="2" borderId="16" xfId="7" applyFont="1" applyFill="1" applyBorder="1" applyAlignment="1" applyProtection="1">
      <alignment horizontal="center"/>
    </xf>
    <xf numFmtId="0" fontId="8" fillId="2" borderId="16" xfId="7" applyFont="1" applyFill="1" applyBorder="1" applyAlignment="1" applyProtection="1">
      <alignment horizontal="left" vertical="center"/>
    </xf>
    <xf numFmtId="0" fontId="21" fillId="2" borderId="16" xfId="7" applyFont="1" applyFill="1" applyBorder="1" applyAlignment="1" applyProtection="1">
      <alignment horizontal="left" vertical="center" wrapText="1"/>
    </xf>
    <xf numFmtId="0" fontId="2" fillId="2" borderId="0" xfId="7" applyFont="1" applyFill="1" applyProtection="1"/>
    <xf numFmtId="0" fontId="18" fillId="4" borderId="9" xfId="8" applyFont="1" applyFill="1" applyBorder="1" applyAlignment="1">
      <alignment horizontal="center" vertical="center" wrapText="1"/>
    </xf>
    <xf numFmtId="0" fontId="2" fillId="0" borderId="0" xfId="7" applyFont="1" applyProtection="1"/>
    <xf numFmtId="0" fontId="2" fillId="0" borderId="0" xfId="7" applyFont="1" applyProtection="1"/>
    <xf numFmtId="0" fontId="4" fillId="0" borderId="0" xfId="0" applyFont="1" applyAlignment="1">
      <alignment horizontal="left"/>
    </xf>
    <xf numFmtId="0" fontId="27" fillId="3" borderId="7" xfId="0" applyFont="1" applyFill="1" applyBorder="1" applyAlignment="1">
      <alignment horizontal="left" vertical="center" wrapText="1"/>
    </xf>
    <xf numFmtId="0" fontId="17" fillId="9" borderId="0" xfId="0" applyNumberFormat="1" applyFont="1" applyFill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/>
    </xf>
    <xf numFmtId="0" fontId="16" fillId="0" borderId="0" xfId="0" applyFont="1"/>
    <xf numFmtId="0" fontId="17" fillId="9" borderId="7" xfId="0" applyNumberFormat="1" applyFont="1" applyFill="1" applyBorder="1" applyAlignment="1">
      <alignment horizontal="center" vertical="center" wrapText="1"/>
    </xf>
    <xf numFmtId="0" fontId="15" fillId="9" borderId="7" xfId="0" applyNumberFormat="1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vertical="center"/>
    </xf>
    <xf numFmtId="0" fontId="27" fillId="3" borderId="7" xfId="0" applyFont="1" applyFill="1" applyBorder="1" applyAlignment="1">
      <alignment horizontal="right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/>
    </xf>
    <xf numFmtId="0" fontId="27" fillId="3" borderId="7" xfId="0" applyFont="1" applyFill="1" applyBorder="1" applyAlignment="1">
      <alignment horizontal="left" vertical="center"/>
    </xf>
    <xf numFmtId="0" fontId="0" fillId="0" borderId="0" xfId="0"/>
    <xf numFmtId="0" fontId="37" fillId="0" borderId="0" xfId="0" applyFont="1" applyAlignment="1">
      <alignment vertical="center"/>
    </xf>
    <xf numFmtId="0" fontId="34" fillId="12" borderId="7" xfId="0" applyFont="1" applyFill="1" applyBorder="1" applyAlignment="1">
      <alignment vertical="center"/>
    </xf>
    <xf numFmtId="0" fontId="38" fillId="0" borderId="7" xfId="0" applyFont="1" applyBorder="1" applyAlignment="1">
      <alignment vertical="center" wrapText="1"/>
    </xf>
    <xf numFmtId="0" fontId="38" fillId="0" borderId="7" xfId="0" applyFont="1" applyBorder="1" applyAlignment="1">
      <alignment vertical="center" textRotation="90" wrapText="1"/>
    </xf>
    <xf numFmtId="0" fontId="39" fillId="0" borderId="0" xfId="0" applyFont="1" applyAlignment="1">
      <alignment vertical="center"/>
    </xf>
    <xf numFmtId="0" fontId="34" fillId="12" borderId="7" xfId="0" applyFont="1" applyFill="1" applyBorder="1" applyAlignment="1">
      <alignment vertical="center" wrapText="1"/>
    </xf>
    <xf numFmtId="0" fontId="34" fillId="13" borderId="7" xfId="0" applyFont="1" applyFill="1" applyBorder="1" applyAlignment="1">
      <alignment vertical="center" wrapText="1"/>
    </xf>
    <xf numFmtId="0" fontId="34" fillId="0" borderId="7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7" fillId="0" borderId="0" xfId="0" applyFont="1" applyAlignment="1"/>
    <xf numFmtId="0" fontId="17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40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/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5" fillId="0" borderId="0" xfId="0" applyFont="1" applyAlignment="1"/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Protection="1">
      <protection locked="0"/>
    </xf>
    <xf numFmtId="0" fontId="17" fillId="0" borderId="0" xfId="0" applyFont="1" applyBorder="1" applyAlignme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 applyProtection="1">
      <alignment horizontal="right"/>
      <protection locked="0"/>
    </xf>
    <xf numFmtId="0" fontId="15" fillId="0" borderId="0" xfId="0" applyNumberFormat="1" applyFont="1" applyAlignment="1">
      <alignment horizontal="center" vertical="center"/>
    </xf>
    <xf numFmtId="0" fontId="17" fillId="3" borderId="7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 applyProtection="1">
      <alignment horizontal="center" vertical="center" wrapText="1"/>
      <protection locked="0"/>
    </xf>
    <xf numFmtId="0" fontId="17" fillId="3" borderId="6" xfId="0" applyFont="1" applyFill="1" applyBorder="1" applyAlignment="1" applyProtection="1">
      <alignment horizontal="center" vertical="center" wrapText="1"/>
      <protection locked="0"/>
    </xf>
    <xf numFmtId="0" fontId="17" fillId="3" borderId="7" xfId="11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2" borderId="6" xfId="6" applyFont="1" applyFill="1" applyBorder="1" applyAlignment="1">
      <alignment horizontal="center" vertical="center" wrapText="1"/>
    </xf>
    <xf numFmtId="0" fontId="15" fillId="2" borderId="6" xfId="122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17" xfId="0" applyFont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 applyProtection="1">
      <alignment horizontal="center" vertical="center" wrapText="1"/>
      <protection locked="0"/>
    </xf>
    <xf numFmtId="43" fontId="15" fillId="0" borderId="6" xfId="11" applyFont="1" applyBorder="1" applyAlignment="1" applyProtection="1">
      <alignment horizontal="center" vertical="center" wrapText="1"/>
      <protection locked="0"/>
    </xf>
    <xf numFmtId="43" fontId="15" fillId="0" borderId="6" xfId="1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center" vertical="center" wrapText="1"/>
    </xf>
    <xf numFmtId="0" fontId="9" fillId="14" borderId="7" xfId="0" applyFont="1" applyFill="1" applyBorder="1" applyAlignment="1">
      <alignment wrapText="1"/>
    </xf>
    <xf numFmtId="0" fontId="9" fillId="14" borderId="7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2" fillId="0" borderId="7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left" vertical="center" wrapText="1"/>
    </xf>
    <xf numFmtId="0" fontId="42" fillId="0" borderId="2" xfId="0" applyFont="1" applyBorder="1" applyAlignment="1">
      <alignment horizontal="left" vertical="center" wrapText="1"/>
    </xf>
    <xf numFmtId="0" fontId="42" fillId="0" borderId="3" xfId="0" applyFont="1" applyBorder="1" applyAlignment="1">
      <alignment horizontal="center" vertical="center" wrapText="1"/>
    </xf>
    <xf numFmtId="49" fontId="42" fillId="0" borderId="7" xfId="0" applyNumberFormat="1" applyFont="1" applyBorder="1" applyAlignment="1">
      <alignment horizontal="center" vertical="center" wrapText="1"/>
    </xf>
    <xf numFmtId="4" fontId="42" fillId="0" borderId="7" xfId="11" applyNumberFormat="1" applyFont="1" applyBorder="1" applyAlignment="1">
      <alignment horizontal="center" vertical="center" wrapText="1"/>
    </xf>
    <xf numFmtId="4" fontId="12" fillId="0" borderId="7" xfId="11" applyNumberFormat="1" applyFont="1" applyBorder="1" applyAlignment="1">
      <alignment horizontal="center" vertical="center" wrapText="1"/>
    </xf>
    <xf numFmtId="4" fontId="42" fillId="0" borderId="7" xfId="11" applyNumberFormat="1" applyFont="1" applyBorder="1" applyAlignment="1">
      <alignment horizontal="center" vertical="center"/>
    </xf>
    <xf numFmtId="0" fontId="42" fillId="0" borderId="7" xfId="0" applyFont="1" applyBorder="1" applyAlignment="1">
      <alignment vertical="center"/>
    </xf>
    <xf numFmtId="0" fontId="42" fillId="0" borderId="0" xfId="0" applyFont="1" applyAlignment="1">
      <alignment horizontal="center"/>
    </xf>
    <xf numFmtId="0" fontId="42" fillId="0" borderId="7" xfId="0" applyFont="1" applyBorder="1" applyAlignment="1">
      <alignment horizontal="center" vertical="center"/>
    </xf>
    <xf numFmtId="0" fontId="42" fillId="0" borderId="0" xfId="0" applyFont="1"/>
    <xf numFmtId="0" fontId="32" fillId="14" borderId="7" xfId="0" applyFont="1" applyFill="1" applyBorder="1" applyAlignment="1">
      <alignment wrapText="1"/>
    </xf>
    <xf numFmtId="0" fontId="32" fillId="14" borderId="7" xfId="0" applyFont="1" applyFill="1" applyBorder="1" applyAlignment="1">
      <alignment horizontal="center" wrapText="1"/>
    </xf>
    <xf numFmtId="49" fontId="42" fillId="0" borderId="7" xfId="0" applyNumberFormat="1" applyFont="1" applyBorder="1" applyAlignment="1">
      <alignment horizontal="center" vertical="center"/>
    </xf>
    <xf numFmtId="0" fontId="12" fillId="15" borderId="7" xfId="0" applyFont="1" applyFill="1" applyBorder="1"/>
    <xf numFmtId="0" fontId="12" fillId="15" borderId="2" xfId="0" applyFont="1" applyFill="1" applyBorder="1"/>
    <xf numFmtId="0" fontId="9" fillId="15" borderId="7" xfId="0" applyFont="1" applyFill="1" applyBorder="1" applyAlignment="1">
      <alignment wrapText="1"/>
    </xf>
    <xf numFmtId="0" fontId="9" fillId="15" borderId="7" xfId="0" applyFont="1" applyFill="1" applyBorder="1" applyAlignment="1">
      <alignment horizontal="center" wrapText="1"/>
    </xf>
    <xf numFmtId="0" fontId="12" fillId="15" borderId="3" xfId="0" applyFont="1" applyFill="1" applyBorder="1" applyAlignment="1">
      <alignment wrapText="1"/>
    </xf>
    <xf numFmtId="4" fontId="12" fillId="15" borderId="7" xfId="0" applyNumberFormat="1" applyFont="1" applyFill="1" applyBorder="1" applyAlignment="1">
      <alignment horizontal="center" vertical="center" wrapText="1"/>
    </xf>
    <xf numFmtId="4" fontId="12" fillId="15" borderId="7" xfId="0" applyNumberFormat="1" applyFont="1" applyFill="1" applyBorder="1"/>
    <xf numFmtId="4" fontId="12" fillId="15" borderId="7" xfId="0" applyNumberFormat="1" applyFont="1" applyFill="1" applyBorder="1" applyAlignment="1">
      <alignment horizontal="center" vertical="center"/>
    </xf>
    <xf numFmtId="0" fontId="12" fillId="15" borderId="0" xfId="0" applyFont="1" applyFill="1"/>
    <xf numFmtId="0" fontId="12" fillId="3" borderId="1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7" fillId="9" borderId="1" xfId="0" applyNumberFormat="1" applyFont="1" applyFill="1" applyBorder="1" applyAlignment="1">
      <alignment horizontal="center" vertical="center" wrapText="1"/>
    </xf>
    <xf numFmtId="0" fontId="17" fillId="9" borderId="6" xfId="0" applyNumberFormat="1" applyFont="1" applyFill="1" applyBorder="1" applyAlignment="1">
      <alignment horizontal="center" vertical="center" wrapText="1"/>
    </xf>
    <xf numFmtId="0" fontId="15" fillId="9" borderId="1" xfId="0" applyNumberFormat="1" applyFont="1" applyFill="1" applyBorder="1" applyAlignment="1">
      <alignment horizontal="left" vertical="center" wrapText="1"/>
    </xf>
    <xf numFmtId="0" fontId="15" fillId="9" borderId="6" xfId="0" applyNumberFormat="1" applyFont="1" applyFill="1" applyBorder="1" applyAlignment="1">
      <alignment horizontal="left" vertical="center" wrapText="1"/>
    </xf>
    <xf numFmtId="0" fontId="15" fillId="9" borderId="1" xfId="0" applyNumberFormat="1" applyFont="1" applyFill="1" applyBorder="1" applyAlignment="1">
      <alignment vertical="center" wrapText="1"/>
    </xf>
    <xf numFmtId="0" fontId="15" fillId="9" borderId="6" xfId="0" applyNumberFormat="1" applyFont="1" applyFill="1" applyBorder="1" applyAlignment="1">
      <alignment vertical="center" wrapText="1"/>
    </xf>
    <xf numFmtId="0" fontId="15" fillId="9" borderId="1" xfId="0" applyNumberFormat="1" applyFont="1" applyFill="1" applyBorder="1" applyAlignment="1">
      <alignment horizontal="right" vertical="center" wrapText="1"/>
    </xf>
    <xf numFmtId="0" fontId="15" fillId="9" borderId="6" xfId="0" applyNumberFormat="1" applyFont="1" applyFill="1" applyBorder="1" applyAlignment="1">
      <alignment horizontal="right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15" fillId="9" borderId="1" xfId="11" applyNumberFormat="1" applyFont="1" applyFill="1" applyBorder="1" applyAlignment="1">
      <alignment horizontal="center" vertical="center" wrapText="1"/>
    </xf>
    <xf numFmtId="0" fontId="15" fillId="9" borderId="6" xfId="11" applyNumberFormat="1" applyFont="1" applyFill="1" applyBorder="1" applyAlignment="1">
      <alignment horizontal="center" vertical="center" wrapText="1"/>
    </xf>
    <xf numFmtId="0" fontId="15" fillId="9" borderId="1" xfId="0" applyNumberFormat="1" applyFont="1" applyFill="1" applyBorder="1" applyAlignment="1">
      <alignment horizontal="center" vertical="center" wrapText="1"/>
    </xf>
    <xf numFmtId="0" fontId="15" fillId="9" borderId="6" xfId="0" applyNumberFormat="1" applyFont="1" applyFill="1" applyBorder="1" applyAlignment="1">
      <alignment horizontal="center" vertical="center" wrapText="1"/>
    </xf>
    <xf numFmtId="0" fontId="17" fillId="9" borderId="2" xfId="0" applyNumberFormat="1" applyFont="1" applyFill="1" applyBorder="1" applyAlignment="1">
      <alignment horizontal="center" vertical="center" wrapText="1"/>
    </xf>
    <xf numFmtId="0" fontId="17" fillId="9" borderId="10" xfId="0" applyNumberFormat="1" applyFont="1" applyFill="1" applyBorder="1" applyAlignment="1">
      <alignment horizontal="center" vertical="center" wrapText="1"/>
    </xf>
    <xf numFmtId="0" fontId="17" fillId="9" borderId="3" xfId="0" applyNumberFormat="1" applyFont="1" applyFill="1" applyBorder="1" applyAlignment="1">
      <alignment horizontal="center" vertical="center" wrapText="1"/>
    </xf>
    <xf numFmtId="0" fontId="17" fillId="9" borderId="7" xfId="0" applyNumberFormat="1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left" vertical="center" wrapText="1"/>
    </xf>
    <xf numFmtId="0" fontId="27" fillId="3" borderId="7" xfId="0" applyFont="1" applyFill="1" applyBorder="1" applyAlignment="1">
      <alignment vertical="center"/>
    </xf>
    <xf numFmtId="0" fontId="27" fillId="3" borderId="7" xfId="0" applyFont="1" applyFill="1" applyBorder="1" applyAlignment="1">
      <alignment vertical="center" wrapText="1"/>
    </xf>
    <xf numFmtId="0" fontId="27" fillId="3" borderId="7" xfId="0" applyFont="1" applyFill="1" applyBorder="1" applyAlignment="1">
      <alignment horizontal="right" vertical="center" wrapText="1"/>
    </xf>
    <xf numFmtId="0" fontId="27" fillId="3" borderId="7" xfId="0" applyFont="1" applyFill="1" applyBorder="1" applyAlignment="1">
      <alignment horizontal="left" vertical="center"/>
    </xf>
    <xf numFmtId="0" fontId="27" fillId="3" borderId="2" xfId="0" applyFont="1" applyFill="1" applyBorder="1" applyAlignment="1">
      <alignment horizontal="left" vertical="center"/>
    </xf>
    <xf numFmtId="0" fontId="27" fillId="3" borderId="10" xfId="0" applyFont="1" applyFill="1" applyBorder="1" applyAlignment="1">
      <alignment horizontal="left" vertical="center"/>
    </xf>
    <xf numFmtId="0" fontId="27" fillId="3" borderId="3" xfId="0" applyFont="1" applyFill="1" applyBorder="1" applyAlignment="1">
      <alignment horizontal="left" vertical="center"/>
    </xf>
    <xf numFmtId="0" fontId="18" fillId="4" borderId="2" xfId="8" applyFont="1" applyFill="1" applyBorder="1" applyAlignment="1">
      <alignment horizontal="center" vertical="center" wrapText="1"/>
    </xf>
    <xf numFmtId="0" fontId="18" fillId="4" borderId="10" xfId="8" applyFont="1" applyFill="1" applyBorder="1" applyAlignment="1">
      <alignment horizontal="center" vertical="center" wrapText="1"/>
    </xf>
    <xf numFmtId="0" fontId="18" fillId="4" borderId="3" xfId="8" applyFont="1" applyFill="1" applyBorder="1" applyAlignment="1">
      <alignment horizontal="center" vertical="center" wrapText="1"/>
    </xf>
    <xf numFmtId="0" fontId="18" fillId="7" borderId="1" xfId="8" applyFont="1" applyFill="1" applyBorder="1" applyAlignment="1">
      <alignment horizontal="center" vertical="center" wrapText="1"/>
    </xf>
    <xf numFmtId="0" fontId="18" fillId="7" borderId="12" xfId="8" applyFont="1" applyFill="1" applyBorder="1" applyAlignment="1">
      <alignment horizontal="center" vertical="center" wrapText="1"/>
    </xf>
    <xf numFmtId="0" fontId="18" fillId="7" borderId="6" xfId="8" applyFont="1" applyFill="1" applyBorder="1" applyAlignment="1">
      <alignment horizontal="center" vertical="center" wrapText="1"/>
    </xf>
    <xf numFmtId="0" fontId="18" fillId="8" borderId="6" xfId="8" applyFont="1" applyFill="1" applyBorder="1" applyAlignment="1">
      <alignment horizontal="center" vertical="center" wrapText="1"/>
    </xf>
    <xf numFmtId="0" fontId="18" fillId="8" borderId="13" xfId="8" applyFont="1" applyFill="1" applyBorder="1" applyAlignment="1">
      <alignment horizontal="center" vertical="center" wrapText="1"/>
    </xf>
    <xf numFmtId="0" fontId="18" fillId="8" borderId="8" xfId="8" applyFont="1" applyFill="1" applyBorder="1" applyAlignment="1">
      <alignment horizontal="center" vertical="center" wrapText="1"/>
    </xf>
    <xf numFmtId="0" fontId="19" fillId="4" borderId="1" xfId="8" applyFont="1" applyFill="1" applyBorder="1" applyAlignment="1">
      <alignment horizontal="center" vertical="center" wrapText="1"/>
    </xf>
    <xf numFmtId="0" fontId="19" fillId="4" borderId="6" xfId="8" applyFont="1" applyFill="1" applyBorder="1" applyAlignment="1">
      <alignment horizontal="center" vertical="center" wrapText="1"/>
    </xf>
    <xf numFmtId="0" fontId="17" fillId="4" borderId="10" xfId="8" applyFont="1" applyFill="1" applyBorder="1" applyAlignment="1">
      <alignment horizontal="center" vertical="center" wrapText="1"/>
    </xf>
    <xf numFmtId="0" fontId="17" fillId="4" borderId="7" xfId="8" applyFont="1" applyFill="1" applyBorder="1" applyAlignment="1">
      <alignment horizontal="center" vertical="center" wrapText="1"/>
    </xf>
    <xf numFmtId="0" fontId="19" fillId="9" borderId="2" xfId="8" applyFont="1" applyFill="1" applyBorder="1" applyAlignment="1">
      <alignment horizontal="center" vertical="center" wrapText="1"/>
    </xf>
    <xf numFmtId="0" fontId="19" fillId="9" borderId="10" xfId="8" applyFont="1" applyFill="1" applyBorder="1" applyAlignment="1">
      <alignment horizontal="center" vertical="center" wrapText="1"/>
    </xf>
    <xf numFmtId="0" fontId="19" fillId="9" borderId="3" xfId="8" applyFont="1" applyFill="1" applyBorder="1" applyAlignment="1">
      <alignment horizontal="center" vertical="center" wrapText="1"/>
    </xf>
    <xf numFmtId="0" fontId="19" fillId="10" borderId="2" xfId="8" applyFont="1" applyFill="1" applyBorder="1" applyAlignment="1">
      <alignment horizontal="center" vertical="center" wrapText="1"/>
    </xf>
    <xf numFmtId="0" fontId="19" fillId="10" borderId="10" xfId="8" applyFont="1" applyFill="1" applyBorder="1" applyAlignment="1">
      <alignment horizontal="center" vertical="center" wrapText="1"/>
    </xf>
    <xf numFmtId="0" fontId="19" fillId="10" borderId="3" xfId="8" applyFont="1" applyFill="1" applyBorder="1" applyAlignment="1">
      <alignment horizontal="center" vertical="center" wrapText="1"/>
    </xf>
    <xf numFmtId="0" fontId="19" fillId="4" borderId="12" xfId="8" applyFont="1" applyFill="1" applyBorder="1" applyAlignment="1">
      <alignment horizontal="center" vertical="center" wrapText="1"/>
    </xf>
    <xf numFmtId="0" fontId="19" fillId="8" borderId="1" xfId="8" applyFont="1" applyFill="1" applyBorder="1" applyAlignment="1">
      <alignment horizontal="center" vertical="center" wrapText="1"/>
    </xf>
    <xf numFmtId="0" fontId="19" fillId="8" borderId="12" xfId="8" applyFont="1" applyFill="1" applyBorder="1" applyAlignment="1">
      <alignment horizontal="center" vertical="center" wrapText="1"/>
    </xf>
    <xf numFmtId="0" fontId="19" fillId="8" borderId="6" xfId="8" applyFont="1" applyFill="1" applyBorder="1" applyAlignment="1">
      <alignment horizontal="center" vertical="center" wrapText="1"/>
    </xf>
    <xf numFmtId="0" fontId="18" fillId="4" borderId="1" xfId="8" applyFont="1" applyFill="1" applyBorder="1" applyAlignment="1">
      <alignment horizontal="center" vertical="center" wrapText="1"/>
    </xf>
    <xf numFmtId="0" fontId="18" fillId="4" borderId="12" xfId="8" applyFont="1" applyFill="1" applyBorder="1" applyAlignment="1">
      <alignment horizontal="center" vertical="center" wrapText="1"/>
    </xf>
    <xf numFmtId="0" fontId="18" fillId="4" borderId="6" xfId="8" applyFont="1" applyFill="1" applyBorder="1" applyAlignment="1">
      <alignment horizontal="center" vertical="center" wrapText="1"/>
    </xf>
    <xf numFmtId="0" fontId="18" fillId="7" borderId="5" xfId="8" applyFont="1" applyFill="1" applyBorder="1" applyAlignment="1">
      <alignment horizontal="center" vertical="center" wrapText="1"/>
    </xf>
    <xf numFmtId="0" fontId="19" fillId="8" borderId="5" xfId="8" applyFont="1" applyFill="1" applyBorder="1" applyAlignment="1">
      <alignment horizontal="center" vertical="center" wrapText="1"/>
    </xf>
    <xf numFmtId="0" fontId="19" fillId="8" borderId="13" xfId="8" applyFont="1" applyFill="1" applyBorder="1" applyAlignment="1">
      <alignment horizontal="center" vertical="center" wrapText="1"/>
    </xf>
    <xf numFmtId="0" fontId="19" fillId="8" borderId="8" xfId="8" applyFont="1" applyFill="1" applyBorder="1" applyAlignment="1">
      <alignment horizontal="center" vertical="center" wrapText="1"/>
    </xf>
    <xf numFmtId="0" fontId="18" fillId="5" borderId="1" xfId="8" applyFont="1" applyFill="1" applyBorder="1" applyAlignment="1">
      <alignment horizontal="center" vertical="center" wrapText="1"/>
    </xf>
    <xf numFmtId="0" fontId="18" fillId="5" borderId="12" xfId="8" applyFont="1" applyFill="1" applyBorder="1" applyAlignment="1">
      <alignment horizontal="center" vertical="center" wrapText="1"/>
    </xf>
    <xf numFmtId="0" fontId="18" fillId="5" borderId="6" xfId="8" applyFont="1" applyFill="1" applyBorder="1" applyAlignment="1">
      <alignment horizontal="center" vertical="center" wrapText="1"/>
    </xf>
    <xf numFmtId="0" fontId="20" fillId="2" borderId="7" xfId="10" applyFont="1" applyFill="1" applyBorder="1" applyAlignment="1">
      <alignment horizontal="center" vertical="center"/>
    </xf>
    <xf numFmtId="0" fontId="17" fillId="4" borderId="1" xfId="8" applyFont="1" applyFill="1" applyBorder="1" applyAlignment="1">
      <alignment horizontal="center" vertical="center" wrapText="1"/>
    </xf>
    <xf numFmtId="0" fontId="17" fillId="4" borderId="12" xfId="8" applyFont="1" applyFill="1" applyBorder="1" applyAlignment="1">
      <alignment horizontal="center" vertical="center" wrapText="1"/>
    </xf>
    <xf numFmtId="0" fontId="17" fillId="4" borderId="6" xfId="8" applyFont="1" applyFill="1" applyBorder="1" applyAlignment="1">
      <alignment horizontal="center" vertical="center" wrapText="1"/>
    </xf>
    <xf numFmtId="0" fontId="17" fillId="5" borderId="4" xfId="8" applyFont="1" applyFill="1" applyBorder="1" applyAlignment="1">
      <alignment horizontal="center" vertical="center" wrapText="1"/>
    </xf>
    <xf numFmtId="0" fontId="17" fillId="5" borderId="12" xfId="8" applyFont="1" applyFill="1" applyBorder="1" applyAlignment="1">
      <alignment horizontal="center" vertical="center" wrapText="1"/>
    </xf>
    <xf numFmtId="0" fontId="17" fillId="5" borderId="6" xfId="8" applyFont="1" applyFill="1" applyBorder="1" applyAlignment="1">
      <alignment horizontal="center" vertical="center" wrapText="1"/>
    </xf>
    <xf numFmtId="0" fontId="16" fillId="4" borderId="1" xfId="8" applyFont="1" applyFill="1" applyBorder="1" applyAlignment="1">
      <alignment horizontal="center" vertical="center" wrapText="1"/>
    </xf>
    <xf numFmtId="0" fontId="16" fillId="4" borderId="12" xfId="8" applyFont="1" applyFill="1" applyBorder="1" applyAlignment="1">
      <alignment horizontal="center" vertical="center" wrapText="1"/>
    </xf>
    <xf numFmtId="0" fontId="16" fillId="4" borderId="6" xfId="8" applyFont="1" applyFill="1" applyBorder="1" applyAlignment="1">
      <alignment horizontal="center" vertical="center" wrapText="1"/>
    </xf>
    <xf numFmtId="0" fontId="34" fillId="0" borderId="7" xfId="0" applyFont="1" applyBorder="1" applyAlignment="1">
      <alignment vertical="center" wrapText="1"/>
    </xf>
    <xf numFmtId="0" fontId="34" fillId="0" borderId="7" xfId="0" applyFont="1" applyBorder="1" applyAlignment="1">
      <alignment vertical="center"/>
    </xf>
    <xf numFmtId="0" fontId="34" fillId="12" borderId="7" xfId="0" applyFont="1" applyFill="1" applyBorder="1" applyAlignment="1">
      <alignment vertical="center" wrapText="1"/>
    </xf>
    <xf numFmtId="0" fontId="12" fillId="15" borderId="2" xfId="0" applyFont="1" applyFill="1" applyBorder="1" applyAlignment="1">
      <alignment horizontal="center" vertical="center" wrapText="1"/>
    </xf>
    <xf numFmtId="0" fontId="12" fillId="15" borderId="10" xfId="0" applyFont="1" applyFill="1" applyBorder="1" applyAlignment="1">
      <alignment horizontal="center" vertical="center" wrapText="1"/>
    </xf>
    <xf numFmtId="0" fontId="12" fillId="15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9" fillId="14" borderId="6" xfId="0" applyFont="1" applyFill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14" borderId="12" xfId="0" applyFont="1" applyFill="1" applyBorder="1" applyAlignment="1">
      <alignment horizontal="center" vertical="center" wrapText="1"/>
    </xf>
    <xf numFmtId="0" fontId="9" fillId="14" borderId="2" xfId="0" applyFont="1" applyFill="1" applyBorder="1" applyAlignment="1">
      <alignment horizontal="center" vertical="center" wrapText="1"/>
    </xf>
    <xf numFmtId="0" fontId="9" fillId="14" borderId="10" xfId="0" applyFont="1" applyFill="1" applyBorder="1" applyAlignment="1">
      <alignment horizontal="center" vertical="center" wrapText="1"/>
    </xf>
    <xf numFmtId="0" fontId="9" fillId="14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7" fillId="0" borderId="0" xfId="0" applyFont="1" applyAlignment="1" applyProtection="1">
      <alignment horizontal="center"/>
      <protection locked="0"/>
    </xf>
    <xf numFmtId="0" fontId="17" fillId="0" borderId="9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 applyProtection="1">
      <alignment horizontal="center" vertical="center" wrapText="1"/>
      <protection locked="0"/>
    </xf>
    <xf numFmtId="0" fontId="17" fillId="3" borderId="6" xfId="0" applyFont="1" applyFill="1" applyBorder="1" applyAlignment="1" applyProtection="1">
      <alignment horizontal="center" vertical="center" wrapText="1"/>
      <protection locked="0"/>
    </xf>
    <xf numFmtId="0" fontId="17" fillId="3" borderId="2" xfId="0" applyFont="1" applyFill="1" applyBorder="1" applyAlignment="1" applyProtection="1">
      <alignment horizontal="center" vertical="center" wrapText="1"/>
      <protection locked="0"/>
    </xf>
    <xf numFmtId="0" fontId="17" fillId="3" borderId="3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right" vertical="center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43" fillId="0" borderId="0" xfId="0" applyFont="1" applyFill="1"/>
    <xf numFmtId="0" fontId="9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43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43" fillId="0" borderId="0" xfId="0" applyFont="1" applyFill="1" applyAlignment="1" applyProtection="1"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/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  <protection locked="0"/>
    </xf>
    <xf numFmtId="0" fontId="8" fillId="3" borderId="7" xfId="0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7" xfId="0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0" fontId="2" fillId="0" borderId="7" xfId="12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43" fontId="2" fillId="0" borderId="6" xfId="11" applyFont="1" applyBorder="1" applyAlignment="1" applyProtection="1">
      <alignment horizontal="center" vertical="center" wrapText="1"/>
      <protection locked="0"/>
    </xf>
    <xf numFmtId="43" fontId="2" fillId="0" borderId="6" xfId="11" applyFont="1" applyBorder="1" applyAlignment="1">
      <alignment horizontal="center" vertical="center" wrapText="1"/>
    </xf>
  </cellXfs>
  <cellStyles count="123">
    <cellStyle name="Comma" xfId="11" builtinId="3"/>
    <cellStyle name="Comma [0] 2" xfId="28"/>
    <cellStyle name="Comma 10" xfId="107"/>
    <cellStyle name="Comma 16" xfId="115"/>
    <cellStyle name="Comma 17" xfId="116"/>
    <cellStyle name="Comma 19" xfId="118"/>
    <cellStyle name="Comma 2" xfId="22"/>
    <cellStyle name="Comma 2 2" xfId="23"/>
    <cellStyle name="Comma 2 2 2" xfId="120"/>
    <cellStyle name="Comma 2 20" xfId="119"/>
    <cellStyle name="Comma 3" xfId="16"/>
    <cellStyle name="Comma 4" xfId="14"/>
    <cellStyle name="Comma 4 2" xfId="20"/>
    <cellStyle name="Comma 5" xfId="27"/>
    <cellStyle name="Comma 6" xfId="13"/>
    <cellStyle name="Excel Built-in Normal" xfId="117"/>
    <cellStyle name="Hyperlink 2" xfId="12"/>
    <cellStyle name="Normal" xfId="0" builtinId="0"/>
    <cellStyle name="Normal 10" xfId="15"/>
    <cellStyle name="Normal 10 2" xfId="77"/>
    <cellStyle name="Normal 10 2 6" xfId="112"/>
    <cellStyle name="Normal 108" xfId="87"/>
    <cellStyle name="Normal 109" xfId="88"/>
    <cellStyle name="Normal 11" xfId="8"/>
    <cellStyle name="Normal 118" xfId="98"/>
    <cellStyle name="Normal 12" xfId="56"/>
    <cellStyle name="Normal 12 2" xfId="45"/>
    <cellStyle name="Normal 122" xfId="94"/>
    <cellStyle name="Normal 13" xfId="50"/>
    <cellStyle name="Normal 13 2" xfId="19"/>
    <cellStyle name="Normal 137" xfId="105"/>
    <cellStyle name="Normal 14" xfId="25"/>
    <cellStyle name="Normal 15" xfId="26"/>
    <cellStyle name="Normal 16" xfId="47"/>
    <cellStyle name="Normal 167" xfId="97"/>
    <cellStyle name="Normal 17" xfId="46"/>
    <cellStyle name="Normal 17 2" xfId="48"/>
    <cellStyle name="Normal 172" xfId="36"/>
    <cellStyle name="Normal 175" xfId="38"/>
    <cellStyle name="Normal 176" xfId="39"/>
    <cellStyle name="Normal 179" xfId="37"/>
    <cellStyle name="Normal 18 2" xfId="52"/>
    <cellStyle name="Normal 18 2 2" xfId="101"/>
    <cellStyle name="Normal 184" xfId="95"/>
    <cellStyle name="Normal 19" xfId="58"/>
    <cellStyle name="Normal 19 2" xfId="10"/>
    <cellStyle name="Normal 195" xfId="96"/>
    <cellStyle name="Normal 2" xfId="6"/>
    <cellStyle name="Normal 2 2" xfId="18"/>
    <cellStyle name="Normal 2 2 2" xfId="7"/>
    <cellStyle name="Normal 2 2 3" xfId="111"/>
    <cellStyle name="Normal 2 5" xfId="121"/>
    <cellStyle name="Normal 20" xfId="57"/>
    <cellStyle name="Normal 21" xfId="71"/>
    <cellStyle name="Normal 21 2" xfId="86"/>
    <cellStyle name="Normal 22" xfId="91"/>
    <cellStyle name="Normal 23" xfId="24"/>
    <cellStyle name="Normal 24" xfId="40"/>
    <cellStyle name="Normal 25" xfId="42"/>
    <cellStyle name="Normal 26" xfId="59"/>
    <cellStyle name="Normal 27" xfId="41"/>
    <cellStyle name="Normal 27 4" xfId="93"/>
    <cellStyle name="Normal 28" xfId="79"/>
    <cellStyle name="Normal 29" xfId="99"/>
    <cellStyle name="Normal 3" xfId="1"/>
    <cellStyle name="Normal 3 2" xfId="53"/>
    <cellStyle name="Normal 3 3" xfId="9"/>
    <cellStyle name="Normal 30" xfId="69"/>
    <cellStyle name="Normal 31" xfId="3"/>
    <cellStyle name="Normal 31 2" xfId="106"/>
    <cellStyle name="Normal 32" xfId="4"/>
    <cellStyle name="Normal 32 2" xfId="72"/>
    <cellStyle name="Normal 33" xfId="5"/>
    <cellStyle name="Normal 33 2" xfId="84"/>
    <cellStyle name="Normal 34" xfId="76"/>
    <cellStyle name="Normal 35" xfId="75"/>
    <cellStyle name="Normal 36" xfId="82"/>
    <cellStyle name="Normal 37" xfId="60"/>
    <cellStyle name="Normal 38" xfId="78"/>
    <cellStyle name="Normal 39" xfId="67"/>
    <cellStyle name="Normal 4" xfId="2"/>
    <cellStyle name="Normal 4 10" xfId="110"/>
    <cellStyle name="Normal 4 2" xfId="49"/>
    <cellStyle name="Normal 4 2 2" xfId="100"/>
    <cellStyle name="Normal 4 24" xfId="114"/>
    <cellStyle name="Normal 4 3" xfId="30"/>
    <cellStyle name="Normal 4 5 2" xfId="109"/>
    <cellStyle name="Normal 4 6" xfId="29"/>
    <cellStyle name="Normal 41" xfId="80"/>
    <cellStyle name="Normal 43" xfId="83"/>
    <cellStyle name="Normal 44" xfId="65"/>
    <cellStyle name="Normal 45" xfId="66"/>
    <cellStyle name="Normal 46" xfId="85"/>
    <cellStyle name="Normal 47" xfId="61"/>
    <cellStyle name="Normal 48" xfId="62"/>
    <cellStyle name="Normal 49" xfId="70"/>
    <cellStyle name="Normal 5" xfId="17"/>
    <cellStyle name="Normal 5 4" xfId="113"/>
    <cellStyle name="Normal 50" xfId="68"/>
    <cellStyle name="Normal 51" xfId="81"/>
    <cellStyle name="Normal 52" xfId="64"/>
    <cellStyle name="Normal 53" xfId="63"/>
    <cellStyle name="Normal 54" xfId="43"/>
    <cellStyle name="Normal 6" xfId="21"/>
    <cellStyle name="Normal 6 2" xfId="54"/>
    <cellStyle name="Normal 63" xfId="51"/>
    <cellStyle name="Normal 67" xfId="31"/>
    <cellStyle name="Normal 68 2" xfId="32"/>
    <cellStyle name="Normal 69" xfId="33"/>
    <cellStyle name="Normal 7" xfId="73"/>
    <cellStyle name="Normal 7 2" xfId="89"/>
    <cellStyle name="Normal 70" xfId="34"/>
    <cellStyle name="Normal 71 2" xfId="35"/>
    <cellStyle name="Normal 76" xfId="102"/>
    <cellStyle name="Normal 77" xfId="103"/>
    <cellStyle name="Normal 78" xfId="104"/>
    <cellStyle name="Normal 8" xfId="74"/>
    <cellStyle name="Normal 8 2" xfId="90"/>
    <cellStyle name="Normal 8 2 6" xfId="108"/>
    <cellStyle name="Normal 84" xfId="92"/>
    <cellStyle name="Normal 9" xfId="55"/>
    <cellStyle name="Normal 9 2" xfId="44"/>
    <cellStyle name="Normal_Sheet3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76199</xdr:colOff>
      <xdr:row>32</xdr:row>
      <xdr:rowOff>47625</xdr:rowOff>
    </xdr:from>
    <xdr:to>
      <xdr:col>28</xdr:col>
      <xdr:colOff>180974</xdr:colOff>
      <xdr:row>110</xdr:row>
      <xdr:rowOff>19050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5324474" y="5238750"/>
          <a:ext cx="11839575" cy="111156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100" b="0" i="1" u="none" strike="noStrike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 </a:t>
          </a:r>
          <a:r>
            <a:rPr lang="mn-MN" sz="1100" b="0" i="1" u="none" strike="noStrike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- Тайлант хугацаанд тухайн хуулийн</a:t>
          </a:r>
          <a:r>
            <a:rPr lang="mn-MN" sz="1100" b="0" i="1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этгээдийн</a:t>
          </a:r>
          <a:r>
            <a:rPr lang="mn-MN" sz="1100" b="0" i="1" u="none" strike="noStrike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үйл ажиллагааны хүрээнд </a:t>
          </a:r>
          <a:r>
            <a:rPr lang="mn-MN" sz="1100" b="1" i="1" u="none" strike="noStrike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нэмэгдсэн болон хасагдсан їндсэн хєрєнгийн хєдлєл, </a:t>
          </a:r>
          <a:r>
            <a:rPr lang="mn-MN" sz="1100" b="1" i="1" u="none" strike="noStrike">
              <a:latin typeface="Times New Roman" pitchFamily="18" charset="0"/>
              <a:ea typeface="+mn-ea"/>
              <a:cs typeface="Times New Roman" pitchFamily="18" charset="0"/>
            </a:rPr>
            <a:t>єєрчлєлтийн</a:t>
          </a:r>
          <a:r>
            <a:rPr lang="mn-MN" sz="1100" b="1" i="1" u="none" strike="noStrike" baseline="0">
              <a:latin typeface="Times New Roman" pitchFamily="18" charset="0"/>
              <a:ea typeface="+mn-ea"/>
              <a:cs typeface="Times New Roman" pitchFamily="18" charset="0"/>
            </a:rPr>
            <a:t> дїнг</a:t>
          </a:r>
          <a:r>
            <a:rPr lang="mn-MN" sz="1100" b="0" i="1" u="none" strike="noStrike">
              <a:latin typeface="Times New Roman" pitchFamily="18" charset="0"/>
              <a:ea typeface="+mn-ea"/>
              <a:cs typeface="Times New Roman" pitchFamily="18" charset="0"/>
            </a:rPr>
            <a:t> санхїїгийн тайлан тэнцэл, анхан шатны баримт, хєрєнгийн эх їїсвэр, тєсвийн хууль</a:t>
          </a:r>
          <a:r>
            <a:rPr lang="mn-MN" sz="1100" b="0" i="1" u="none" strike="noStrike" baseline="0">
              <a:latin typeface="Times New Roman" pitchFamily="18" charset="0"/>
              <a:ea typeface="+mn-ea"/>
              <a:cs typeface="Times New Roman" pitchFamily="18" charset="0"/>
            </a:rPr>
            <a:t> болон бусад холбогдох хууль тогтоомж, дїрэм журам болон эрх бїхий байгууллагын шийдвэрийг їндэслэн  гаргаж ЭНЭХЇЇ тайланг нєхнє.                                                                                  </a:t>
          </a:r>
          <a:endParaRPr lang="mn-MN" sz="1100" b="0" i="1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100" b="1" i="1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mn-MN" sz="1100" b="1" i="1" strike="noStrike">
              <a:solidFill>
                <a:srgbClr val="000000"/>
              </a:solidFill>
              <a:latin typeface="Times New Roman"/>
              <a:cs typeface="Times New Roman"/>
            </a:rPr>
            <a:t>- Үндсэн хөрөнгө </a:t>
          </a:r>
          <a:r>
            <a:rPr lang="mn-MN" sz="1100" b="0" i="1" strike="noStrike">
              <a:solidFill>
                <a:srgbClr val="000000"/>
              </a:solidFill>
              <a:latin typeface="Times New Roman"/>
              <a:cs typeface="Times New Roman"/>
            </a:rPr>
            <a:t>гэж үйлдвэрлэлийн үйл ажиллагаанд нэг жилээс дээш хугацаанд давтагдаж эсвэл үргэлжлэн ашиглагдах хөрөнгийг хэлнэ. Үндсэн хөрөнгө нь дараах биет ба биет бус хөрөнгөөс бүрдэнэ. Үүнд: Орон сууцны барилга, бусад барилга, байгууламж, машин тоног төхөөрөмж, өсөж үрждэг хөрөнгө, ашигт малтмалын хайгуул, компьютерийн програм хангамж, соёл урлаг, утга зохиол, урлаг, уран сайхны эх бүтээл зэрэг болно.</a:t>
          </a:r>
          <a:r>
            <a:rPr lang="en-US" sz="1100" b="0" i="1" strike="noStrike">
              <a:solidFill>
                <a:srgbClr val="000000"/>
              </a:solidFill>
              <a:latin typeface="Times New Roman"/>
              <a:cs typeface="Times New Roman"/>
            </a:rPr>
            <a:t>                 </a:t>
          </a:r>
        </a:p>
        <a:p>
          <a:pPr algn="l" rtl="1">
            <a:defRPr sz="1000"/>
          </a:pPr>
          <a:r>
            <a:rPr lang="mn-MN" sz="1100" b="0" i="1" strike="noStrike">
              <a:solidFill>
                <a:srgbClr val="FF0000"/>
              </a:solidFill>
              <a:latin typeface="Times New Roman"/>
              <a:ea typeface="+mn-ea"/>
              <a:cs typeface="Times New Roman"/>
            </a:rPr>
            <a:t> </a:t>
          </a:r>
          <a:r>
            <a:rPr lang="mn-MN" sz="1100" b="0" i="1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- Їндсэн хєрєнгийн Тайлант оны  эхний</a:t>
          </a:r>
          <a:r>
            <a:rPr lang="mn-MN" sz="1100" b="0" i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, эцсийн їлдэгдлийн дїн  нь элэгдэл хасаагїй </a:t>
          </a:r>
          <a:r>
            <a:rPr lang="mn-MN" sz="1100" b="1" i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балансын їнээрх </a:t>
          </a:r>
          <a:r>
            <a:rPr lang="mn-MN" sz="1100" b="0" i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їлдэгдэл байна.                                                                             </a:t>
          </a:r>
        </a:p>
        <a:p>
          <a:pPr algn="l" rtl="1">
            <a:defRPr sz="1000"/>
          </a:pPr>
          <a:r>
            <a:rPr lang="en-US" sz="1100" b="0" i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mn-MN" sz="1100" b="0" i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- Їндсэн хєрєнгийн Хєдлєл єєрчлєлтийн тайлангийн дїн нь Санхїїгийн тайлангийн Ї</a:t>
          </a:r>
          <a:r>
            <a:rPr lang="mn-MN" sz="1100" b="1" i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ндсэн хєрєнгийн тодруулга тайлангийн дїнтэй </a:t>
          </a:r>
          <a:r>
            <a:rPr lang="mn-MN" sz="1100" b="0" i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тулсан байна.                    </a:t>
          </a:r>
        </a:p>
        <a:p>
          <a:pPr algn="l" rtl="1">
            <a:defRPr sz="1000"/>
          </a:pPr>
          <a:r>
            <a:rPr lang="mn-MN" sz="1100" b="0" i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 -Нэмэгдсэн хєрєнгийн дїн нь ТЄХ-ны 2010 оны 36 тоот тогтоолоор батлагдсан </a:t>
          </a:r>
          <a:r>
            <a:rPr lang="mn-MN" sz="1100" b="1" i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захиргааны статистик ТЄ-6, ТЄ-7, ТЄ-8.1, ТЄ-8.2  </a:t>
          </a:r>
          <a:r>
            <a:rPr lang="mn-MN" sz="1100" b="0" i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маягтаар ирїїлсэн мэдээний дїнтэй тулсан байна.</a:t>
          </a:r>
        </a:p>
        <a:p>
          <a:pPr algn="l" rtl="1">
            <a:defRPr sz="1000"/>
          </a:pPr>
          <a:r>
            <a:rPr lang="mn-MN" sz="1300" b="1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1-4-р баганад </a:t>
          </a:r>
          <a:r>
            <a:rPr lang="mn-MN" sz="11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дэс дугаар,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сум, дүүрэг,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төрийн өмчийн аж ахуйн нэгж, байгууллага, харьяалах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дээд байгууллагын нэрийг нєхнє.   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                                                </a:t>
          </a:r>
        </a:p>
        <a:p>
          <a:pPr algn="l" rtl="1">
            <a:defRPr sz="1000"/>
          </a:pPr>
          <a:r>
            <a:rPr lang="en-US" sz="1300" b="1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5-</a:t>
          </a:r>
          <a:r>
            <a:rPr lang="mn-MN" sz="1300" b="1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р баганад </a:t>
          </a:r>
          <a:r>
            <a:rPr lang="mn-MN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тухайн үндсэн хөрөнгийн тайлант оны эхний үлдэгдлийн дүнг мянган төгрөгөөр санхүүгийн тайлан тэнцэлд үндэслэн нөхнө</a:t>
          </a:r>
          <a:r>
            <a:rPr lang="mn-MN" sz="1100" b="0" i="0">
              <a:latin typeface="+mn-lt"/>
              <a:ea typeface="+mn-ea"/>
              <a:cs typeface="+mn-cs"/>
            </a:rPr>
            <a:t>.</a:t>
          </a:r>
          <a:r>
            <a:rPr lang="mn-MN" sz="1100" b="0" i="0" baseline="0">
              <a:latin typeface="+mn-lt"/>
              <a:ea typeface="+mn-ea"/>
              <a:cs typeface="+mn-cs"/>
            </a:rPr>
            <a:t>                                      </a:t>
          </a:r>
        </a:p>
        <a:p>
          <a:pPr algn="l" rtl="1">
            <a:defRPr sz="1000"/>
          </a:pPr>
          <a:r>
            <a:rPr lang="mn-MN" sz="1100" b="0" i="0" baseline="0">
              <a:latin typeface="+mn-lt"/>
              <a:ea typeface="+mn-ea"/>
              <a:cs typeface="+mn-cs"/>
            </a:rPr>
            <a:t>      </a:t>
          </a:r>
          <a:r>
            <a:rPr lang="mn-MN" sz="1300" b="0" i="1" strike="noStrike">
              <a:solidFill>
                <a:srgbClr val="000000"/>
              </a:solidFill>
              <a:latin typeface="Times New Roman"/>
              <a:cs typeface="Times New Roman"/>
            </a:rPr>
            <a:t>6-13,15-20,22-р баганад </a:t>
          </a:r>
          <a:r>
            <a:rPr lang="mn-MN" sz="1100" b="0" i="1" strike="noStrike">
              <a:solidFill>
                <a:srgbClr val="000000"/>
              </a:solidFill>
              <a:latin typeface="Times New Roman"/>
              <a:cs typeface="Times New Roman"/>
            </a:rPr>
            <a:t>тайлант хугацаанд нэмэгдсэн хөрөнгийн дүнг мянган төгрөгөөр холбогдох</a:t>
          </a:r>
          <a:r>
            <a:rPr lang="mn-MN" sz="1100" b="0" i="1" strike="noStrike" baseline="0">
              <a:solidFill>
                <a:srgbClr val="000000"/>
              </a:solidFill>
              <a:latin typeface="Times New Roman"/>
              <a:cs typeface="Times New Roman"/>
            </a:rPr>
            <a:t> шийдвэр,</a:t>
          </a:r>
          <a:r>
            <a:rPr lang="mn-MN" sz="1100" b="0" i="1" strike="noStrike">
              <a:solidFill>
                <a:srgbClr val="000000"/>
              </a:solidFill>
              <a:latin typeface="Times New Roman"/>
              <a:cs typeface="Times New Roman"/>
            </a:rPr>
            <a:t>санхүүгийн тайлан тэнцэлд үндэслэн</a:t>
          </a:r>
          <a:r>
            <a:rPr lang="mn-MN" sz="1100" b="0" i="1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mn-MN" sz="1100" b="0" i="1" strike="noStrike">
              <a:solidFill>
                <a:srgbClr val="000000"/>
              </a:solidFill>
              <a:latin typeface="Times New Roman"/>
              <a:cs typeface="Times New Roman"/>
            </a:rPr>
            <a:t>нөхнө</a:t>
          </a:r>
          <a:r>
            <a:rPr lang="mn-MN" sz="1050" b="0" i="1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.     </a:t>
          </a:r>
          <a:r>
            <a:rPr lang="mn-MN" sz="1050" b="1" i="1">
              <a:latin typeface="Times New Roman" pitchFamily="18" charset="0"/>
              <a:ea typeface="+mn-ea"/>
              <a:cs typeface="Times New Roman" pitchFamily="18" charset="0"/>
            </a:rPr>
            <a:t>Їїнд: </a:t>
          </a:r>
          <a:r>
            <a:rPr lang="mn-MN" sz="1050" b="0" i="1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                                            </a:t>
          </a:r>
        </a:p>
        <a:p>
          <a:pPr algn="l" rtl="1">
            <a:defRPr sz="1000"/>
          </a:pPr>
          <a:r>
            <a:rPr lang="mn-MN" sz="1300" b="1" i="0" strike="noStrike">
              <a:solidFill>
                <a:srgbClr val="000000"/>
              </a:solidFill>
              <a:latin typeface="Times New Roman"/>
              <a:cs typeface="Times New Roman"/>
            </a:rPr>
            <a:t>     6-р баганад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тухайн байгууллагын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урсгал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зардалд  батлагдсан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/СТ-2А/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жижиг эд хогшил худалдан авах зардлаар бэлтгэсэн їндсэн хєрєнгийн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дүнг мянган төгрөгөөр санхүүгийн тайлан тэнцэлд үндэслэн нөхнө.</a:t>
          </a:r>
        </a:p>
        <a:p>
          <a:pPr algn="l" rtl="1">
            <a:defRPr sz="1000"/>
          </a:pPr>
          <a:r>
            <a:rPr lang="mn-MN" sz="1300" b="1" i="0" baseline="0">
              <a:latin typeface="Times New Roman" pitchFamily="18" charset="0"/>
              <a:ea typeface="+mn-ea"/>
              <a:cs typeface="Times New Roman" pitchFamily="18" charset="0"/>
            </a:rPr>
            <a:t>7-10-р баганад 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У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лсын нэгдсэн төсвийн хєрєнгє оруулалт,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их засвараар бий болсон хєрєнгийн дїнг </a:t>
          </a:r>
          <a:r>
            <a:rPr lang="mn-MN" sz="1100" b="1" i="0" baseline="0">
              <a:latin typeface="Times New Roman" pitchFamily="18" charset="0"/>
              <a:ea typeface="+mn-ea"/>
              <a:cs typeface="Times New Roman" pitchFamily="18" charset="0"/>
            </a:rPr>
            <a:t>тєсвийн хууль, 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холбогдох шийдвэрийг їндэслэн нєхнє.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>
            <a:defRPr sz="1000"/>
          </a:pPr>
          <a:r>
            <a:rPr lang="mn-MN" sz="1100" b="0" i="1">
              <a:latin typeface="Times New Roman" pitchFamily="18" charset="0"/>
              <a:ea typeface="+mn-ea"/>
              <a:cs typeface="Times New Roman" pitchFamily="18" charset="0"/>
            </a:rPr>
            <a:t>      - </a:t>
          </a:r>
          <a:r>
            <a:rPr lang="mn-MN" sz="1100" b="1" i="1">
              <a:latin typeface="Times New Roman" pitchFamily="18" charset="0"/>
              <a:ea typeface="+mn-ea"/>
              <a:cs typeface="Times New Roman" pitchFamily="18" charset="0"/>
            </a:rPr>
            <a:t>Улсын нэгдсэн төсөв </a:t>
          </a:r>
          <a:r>
            <a:rPr lang="mn-MN" sz="1100" b="0" i="1">
              <a:latin typeface="Times New Roman" pitchFamily="18" charset="0"/>
              <a:ea typeface="+mn-ea"/>
              <a:cs typeface="Times New Roman" pitchFamily="18" charset="0"/>
            </a:rPr>
            <a:t>нь улсын төсөв, орон нутгийн төсөв, монгол улсыг хөгжүүлэх сан, нийгмийн даатгалыг хөгжүүлэх сангаас бүрдэнэ</a:t>
          </a:r>
          <a:r>
            <a:rPr lang="mn-MN" sz="1000" b="0" i="1"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mn-MN" sz="1000" b="0" i="1" baseline="0">
              <a:latin typeface="+mn-lt"/>
              <a:ea typeface="+mn-ea"/>
              <a:cs typeface="+mn-cs"/>
            </a:rPr>
            <a:t>                                                            </a:t>
          </a:r>
        </a:p>
        <a:p>
          <a:pPr algn="l" rtl="1">
            <a:defRPr sz="1000"/>
          </a:pPr>
          <a:r>
            <a:rPr lang="mn-MN" sz="1000" b="0" i="1" baseline="0">
              <a:latin typeface="+mn-lt"/>
              <a:ea typeface="+mn-ea"/>
              <a:cs typeface="+mn-cs"/>
            </a:rPr>
            <a:t> 	       - </a:t>
          </a:r>
          <a:r>
            <a:rPr lang="mn-MN" sz="1100" b="1" i="1">
              <a:latin typeface="Times New Roman" pitchFamily="18" charset="0"/>
              <a:ea typeface="+mn-ea"/>
              <a:cs typeface="Times New Roman" pitchFamily="18" charset="0"/>
            </a:rPr>
            <a:t>6-10</a:t>
          </a:r>
          <a:r>
            <a:rPr lang="mn-MN" sz="1100" b="1" i="1" baseline="0">
              <a:latin typeface="Times New Roman" pitchFamily="18" charset="0"/>
              <a:ea typeface="+mn-ea"/>
              <a:cs typeface="Times New Roman" pitchFamily="18" charset="0"/>
            </a:rPr>
            <a:t>-р</a:t>
          </a:r>
          <a:r>
            <a:rPr lang="mn-MN" sz="1100" b="0" i="1">
              <a:latin typeface="Times New Roman" pitchFamily="18" charset="0"/>
              <a:ea typeface="+mn-ea"/>
              <a:cs typeface="Times New Roman" pitchFamily="18" charset="0"/>
            </a:rPr>
            <a:t> баганд нєхсєн дїнгїїдийн</a:t>
          </a:r>
          <a:r>
            <a:rPr lang="mn-MN" sz="1100" b="0" i="1" baseline="0">
              <a:latin typeface="Times New Roman" pitchFamily="18" charset="0"/>
              <a:ea typeface="+mn-ea"/>
              <a:cs typeface="Times New Roman" pitchFamily="18" charset="0"/>
            </a:rPr>
            <a:t> нийлбэр </a:t>
          </a:r>
          <a:r>
            <a:rPr lang="mn-MN" sz="1100" b="0" i="1">
              <a:latin typeface="Times New Roman" pitchFamily="18" charset="0"/>
              <a:ea typeface="+mn-ea"/>
              <a:cs typeface="Times New Roman" pitchFamily="18" charset="0"/>
            </a:rPr>
            <a:t>Захиргааны</a:t>
          </a:r>
          <a:r>
            <a:rPr lang="mn-MN" sz="1100" b="0" i="1" baseline="0">
              <a:latin typeface="Times New Roman" pitchFamily="18" charset="0"/>
              <a:ea typeface="+mn-ea"/>
              <a:cs typeface="Times New Roman" pitchFamily="18" charset="0"/>
            </a:rPr>
            <a:t> статистикийн </a:t>
          </a:r>
          <a:r>
            <a:rPr lang="mn-MN" sz="1100" b="1" i="1" baseline="0">
              <a:latin typeface="Times New Roman" pitchFamily="18" charset="0"/>
              <a:ea typeface="+mn-ea"/>
              <a:cs typeface="Times New Roman" pitchFamily="18" charset="0"/>
            </a:rPr>
            <a:t>ТЄ-6</a:t>
          </a:r>
          <a:r>
            <a:rPr lang="mn-MN" sz="1100" b="0" i="1" baseline="0">
              <a:latin typeface="Times New Roman" pitchFamily="18" charset="0"/>
              <a:ea typeface="+mn-ea"/>
              <a:cs typeface="Times New Roman" pitchFamily="18" charset="0"/>
            </a:rPr>
            <a:t> маягтын  дїнтэй тохирно. </a:t>
          </a:r>
          <a:r>
            <a:rPr lang="mn-MN" sz="1100" b="1" i="1" baseline="0">
              <a:latin typeface="Times New Roman" pitchFamily="18" charset="0"/>
              <a:ea typeface="+mn-ea"/>
              <a:cs typeface="Times New Roman" pitchFamily="18" charset="0"/>
            </a:rPr>
            <a:t>/ТЄ-6</a:t>
          </a:r>
          <a:r>
            <a:rPr lang="en-US" sz="1100" b="1" i="1" baseline="0">
              <a:latin typeface="Times New Roman" pitchFamily="18" charset="0"/>
              <a:ea typeface="+mn-ea"/>
              <a:cs typeface="Times New Roman" pitchFamily="18" charset="0"/>
            </a:rPr>
            <a:t>=</a:t>
          </a:r>
          <a:r>
            <a:rPr lang="mn-MN" sz="1100" b="1" i="1" baseline="0">
              <a:latin typeface="Times New Roman" pitchFamily="18" charset="0"/>
              <a:ea typeface="+mn-ea"/>
              <a:cs typeface="Times New Roman" pitchFamily="18" charset="0"/>
            </a:rPr>
            <a:t>/</a:t>
          </a:r>
          <a:r>
            <a:rPr lang="en-US" sz="1100" b="1" i="1" baseline="0">
              <a:latin typeface="Times New Roman" pitchFamily="18" charset="0"/>
              <a:ea typeface="+mn-ea"/>
              <a:cs typeface="Times New Roman" pitchFamily="18" charset="0"/>
            </a:rPr>
            <a:t>6+7+8+9+</a:t>
          </a:r>
          <a:r>
            <a:rPr lang="mn-MN" sz="1100" b="1" i="1" baseline="0">
              <a:latin typeface="Times New Roman" pitchFamily="18" charset="0"/>
              <a:ea typeface="+mn-ea"/>
              <a:cs typeface="Times New Roman" pitchFamily="18" charset="0"/>
            </a:rPr>
            <a:t>10</a:t>
          </a:r>
          <a:r>
            <a:rPr lang="mn-MN" sz="1100" b="0" i="1" baseline="0">
              <a:latin typeface="Times New Roman" pitchFamily="18" charset="0"/>
              <a:ea typeface="+mn-ea"/>
              <a:cs typeface="Times New Roman" pitchFamily="18" charset="0"/>
            </a:rPr>
            <a:t>/    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                                                               	   </a:t>
          </a:r>
          <a:r>
            <a:rPr lang="mn-MN" sz="1300" b="1" i="0">
              <a:latin typeface="Times New Roman" pitchFamily="18" charset="0"/>
              <a:ea typeface="+mn-ea"/>
              <a:cs typeface="Times New Roman" pitchFamily="18" charset="0"/>
            </a:rPr>
            <a:t>11-р баганад</a:t>
          </a:r>
          <a:r>
            <a:rPr lang="mn-MN" sz="13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тухайн байгууллагад Монгол банк, Сангийн яамаар дамжуулан гадаадын зээлийн эх үүсвэрээр бий болгосон хөрөнгийн  дүнг холбогдох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  шийдвэрийг їндэслэн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нєхнє.</a:t>
          </a:r>
          <a:r>
            <a:rPr lang="en-US" sz="11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/</a:t>
          </a:r>
          <a:r>
            <a:rPr lang="mn-MN" sz="1200" b="0" i="0">
              <a:latin typeface="Times New Roman" pitchFamily="18" charset="0"/>
              <a:ea typeface="+mn-ea"/>
              <a:cs typeface="Times New Roman" pitchFamily="18" charset="0"/>
            </a:rPr>
            <a:t>Захиргааны</a:t>
          </a:r>
          <a:r>
            <a:rPr lang="mn-MN" sz="1200" b="0" i="0" baseline="0">
              <a:latin typeface="Times New Roman" pitchFamily="18" charset="0"/>
              <a:ea typeface="+mn-ea"/>
              <a:cs typeface="Times New Roman" pitchFamily="18" charset="0"/>
            </a:rPr>
            <a:t> статистикийн </a:t>
          </a:r>
          <a:r>
            <a:rPr lang="mn-MN" sz="1200" b="1" i="0">
              <a:latin typeface="Times New Roman" pitchFamily="18" charset="0"/>
              <a:ea typeface="+mn-ea"/>
              <a:cs typeface="Times New Roman" pitchFamily="18" charset="0"/>
            </a:rPr>
            <a:t>ТЄ-</a:t>
          </a:r>
          <a:r>
            <a:rPr lang="en-US" sz="1200" b="1" i="0">
              <a:latin typeface="Times New Roman" pitchFamily="18" charset="0"/>
              <a:ea typeface="+mn-ea"/>
              <a:cs typeface="Times New Roman" pitchFamily="18" charset="0"/>
            </a:rPr>
            <a:t>7</a:t>
          </a:r>
          <a:r>
            <a:rPr lang="mn-MN" sz="1200" b="0" i="0" baseline="0">
              <a:latin typeface="Times New Roman" pitchFamily="18" charset="0"/>
              <a:ea typeface="+mn-ea"/>
              <a:cs typeface="Times New Roman" pitchFamily="18" charset="0"/>
            </a:rPr>
            <a:t> маягтын дїнтэй тохирно/</a:t>
          </a:r>
        </a:p>
        <a:p>
          <a:pPr algn="l" rtl="1">
            <a:defRPr sz="1000"/>
          </a:pPr>
          <a:r>
            <a:rPr lang="mn-MN" sz="1200" b="0" i="0" baseline="0">
              <a:latin typeface="Times New Roman" pitchFamily="18" charset="0"/>
              <a:ea typeface="+mn-ea"/>
              <a:cs typeface="Times New Roman" pitchFamily="18" charset="0"/>
            </a:rPr>
            <a:t>                                                                              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                              </a:t>
          </a:r>
          <a:r>
            <a:rPr lang="en-US" sz="1100" b="0" i="0">
              <a:latin typeface="Times New Roman" pitchFamily="18" charset="0"/>
              <a:ea typeface="+mn-ea"/>
              <a:cs typeface="Times New Roman" pitchFamily="18" charset="0"/>
            </a:rPr>
            <a:t>  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       	 </a:t>
          </a:r>
          <a:r>
            <a:rPr lang="mn-MN" sz="1300" b="1" i="0">
              <a:latin typeface="Times New Roman" pitchFamily="18" charset="0"/>
              <a:ea typeface="+mn-ea"/>
              <a:cs typeface="Times New Roman" pitchFamily="18" charset="0"/>
            </a:rPr>
            <a:t>12</a:t>
          </a:r>
          <a:r>
            <a:rPr lang="mn-MN" sz="1300" b="1" i="0" strike="noStrike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-р баганад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тухайн байгууллагад Гадаадын тусламж, хандив, бэлэглэлийн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хїрээнд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бий болгосон хөрөнгийн  дүнг холбогдох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шийдвэрийг їндэслэн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нєхнє. /Захиргааны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статистикийн </a:t>
          </a:r>
          <a:r>
            <a:rPr lang="mn-MN" sz="1100" b="1" i="0">
              <a:latin typeface="Times New Roman" pitchFamily="18" charset="0"/>
              <a:ea typeface="+mn-ea"/>
              <a:cs typeface="Times New Roman" pitchFamily="18" charset="0"/>
            </a:rPr>
            <a:t>ТЄ-8.1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маягтын дїнтэй тохирно./</a:t>
          </a:r>
          <a:endParaRPr lang="mn-MN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r>
            <a:rPr lang="mn-MN" sz="13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   13-р баганад</a:t>
          </a:r>
          <a:r>
            <a:rPr lang="mn-MN" sz="13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mn-MN" sz="1200" b="0" i="0">
              <a:latin typeface="Times New Roman" pitchFamily="18" charset="0"/>
              <a:ea typeface="+mn-ea"/>
              <a:cs typeface="Times New Roman" pitchFamily="18" charset="0"/>
            </a:rPr>
            <a:t>тухайн байгууллагад Дотоодын тусламж, хандив, бэлэглэлийн</a:t>
          </a:r>
          <a:r>
            <a:rPr lang="mn-MN" sz="1200" b="0" i="0" baseline="0">
              <a:latin typeface="Times New Roman" pitchFamily="18" charset="0"/>
              <a:ea typeface="+mn-ea"/>
              <a:cs typeface="Times New Roman" pitchFamily="18" charset="0"/>
            </a:rPr>
            <a:t> хїрээнд </a:t>
          </a:r>
          <a:r>
            <a:rPr lang="mn-MN" sz="1200" b="0" i="0">
              <a:latin typeface="Times New Roman" pitchFamily="18" charset="0"/>
              <a:ea typeface="+mn-ea"/>
              <a:cs typeface="Times New Roman" pitchFamily="18" charset="0"/>
            </a:rPr>
            <a:t>бий болгосон хөрөнгийн  дүнг холбогдох</a:t>
          </a:r>
          <a:r>
            <a:rPr lang="mn-MN" sz="1200" b="0" i="0" baseline="0">
              <a:latin typeface="Times New Roman" pitchFamily="18" charset="0"/>
              <a:ea typeface="+mn-ea"/>
              <a:cs typeface="Times New Roman" pitchFamily="18" charset="0"/>
            </a:rPr>
            <a:t>                             	  	шийдвэрийг їндэслэн </a:t>
          </a:r>
          <a:r>
            <a:rPr lang="mn-MN" sz="1200" b="0" i="0">
              <a:latin typeface="Times New Roman" pitchFamily="18" charset="0"/>
              <a:ea typeface="+mn-ea"/>
              <a:cs typeface="Times New Roman" pitchFamily="18" charset="0"/>
            </a:rPr>
            <a:t>нєхнє. /Захиргааны</a:t>
          </a:r>
          <a:r>
            <a:rPr lang="mn-MN" sz="1200" b="0" i="0" baseline="0">
              <a:latin typeface="Times New Roman" pitchFamily="18" charset="0"/>
              <a:ea typeface="+mn-ea"/>
              <a:cs typeface="Times New Roman" pitchFamily="18" charset="0"/>
            </a:rPr>
            <a:t> статистикийн </a:t>
          </a:r>
          <a:r>
            <a:rPr lang="mn-MN" sz="1200" b="1" i="0">
              <a:latin typeface="Times New Roman" pitchFamily="18" charset="0"/>
              <a:ea typeface="+mn-ea"/>
              <a:cs typeface="Times New Roman" pitchFamily="18" charset="0"/>
            </a:rPr>
            <a:t>ТЄ-8.2</a:t>
          </a:r>
          <a:r>
            <a:rPr lang="mn-MN" sz="1200" b="0" i="0" baseline="0">
              <a:latin typeface="Times New Roman" pitchFamily="18" charset="0"/>
              <a:ea typeface="+mn-ea"/>
              <a:cs typeface="Times New Roman" pitchFamily="18" charset="0"/>
            </a:rPr>
            <a:t> маягтын дїнтэй тохирно. /                      </a:t>
          </a:r>
        </a:p>
        <a:p>
          <a:pPr algn="l" rtl="1">
            <a:defRPr sz="1000"/>
          </a:pPr>
          <a:r>
            <a:rPr lang="mn-MN" sz="12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mn-MN" sz="1300" b="1" i="0" baseline="0">
              <a:latin typeface="Times New Roman" pitchFamily="18" charset="0"/>
              <a:ea typeface="+mn-ea"/>
              <a:cs typeface="Times New Roman" pitchFamily="18" charset="0"/>
            </a:rPr>
            <a:t>14-р баганад </a:t>
          </a:r>
          <a:r>
            <a:rPr lang="mn-MN" sz="1200" b="0" i="0" baseline="0">
              <a:latin typeface="Times New Roman" pitchFamily="18" charset="0"/>
              <a:ea typeface="+mn-ea"/>
              <a:cs typeface="Times New Roman" pitchFamily="18" charset="0"/>
            </a:rPr>
            <a:t>6-13-р баганын дїнгїїдийн нийлбэрийг нєхнє./</a:t>
          </a:r>
          <a:r>
            <a:rPr lang="mn-MN" sz="1200" b="1" i="0" baseline="0">
              <a:latin typeface="Times New Roman" pitchFamily="18" charset="0"/>
              <a:ea typeface="+mn-ea"/>
              <a:cs typeface="Times New Roman" pitchFamily="18" charset="0"/>
            </a:rPr>
            <a:t>14</a:t>
          </a:r>
          <a:r>
            <a:rPr lang="en-US" sz="1200" b="1" i="0" baseline="0">
              <a:latin typeface="Times New Roman" pitchFamily="18" charset="0"/>
              <a:ea typeface="+mn-ea"/>
              <a:cs typeface="Times New Roman" pitchFamily="18" charset="0"/>
            </a:rPr>
            <a:t>=</a:t>
          </a:r>
          <a:r>
            <a:rPr lang="mn-MN" sz="1200" b="1" i="0" baseline="0">
              <a:latin typeface="Times New Roman" pitchFamily="18" charset="0"/>
              <a:ea typeface="+mn-ea"/>
              <a:cs typeface="Times New Roman" pitchFamily="18" charset="0"/>
            </a:rPr>
            <a:t>6+7+8+9+10+11+12+13/</a:t>
          </a:r>
          <a:r>
            <a:rPr lang="en-US" sz="1200" b="1" i="0" baseline="0">
              <a:latin typeface="Times New Roman" pitchFamily="18" charset="0"/>
              <a:ea typeface="+mn-ea"/>
              <a:cs typeface="Times New Roman" pitchFamily="18" charset="0"/>
            </a:rPr>
            <a:t>                                                                                  </a:t>
          </a:r>
        </a:p>
        <a:p>
          <a:pPr algn="l" rtl="1">
            <a:defRPr sz="1000"/>
          </a:pPr>
          <a:r>
            <a:rPr lang="mn-MN" sz="1200" b="1" i="0" baseline="0">
              <a:latin typeface="Times New Roman" pitchFamily="18" charset="0"/>
              <a:ea typeface="+mn-ea"/>
              <a:cs typeface="Times New Roman" pitchFamily="18" charset="0"/>
            </a:rPr>
            <a:t>             </a:t>
          </a:r>
          <a:r>
            <a:rPr lang="mn-MN" sz="1300" b="1" i="0" strike="noStrike">
              <a:solidFill>
                <a:srgbClr val="000000"/>
              </a:solidFill>
              <a:latin typeface="Times New Roman"/>
              <a:cs typeface="Times New Roman"/>
            </a:rPr>
            <a:t>15-р баганад </a:t>
          </a:r>
          <a:r>
            <a:rPr lang="mn-MN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тухайн тайлант хугацааны</a:t>
          </a:r>
          <a:r>
            <a:rPr lang="mn-MN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батлагдсан тєсвийн, урсгал зардлын</a:t>
          </a:r>
          <a:r>
            <a:rPr lang="mn-MN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mn-MN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хэмнэлтээр худалдан авсан хєрєнгийн дїнг санхїїгийн тайлан тэнцэлд їндэслэн нєхнє.    </a:t>
          </a:r>
          <a:r>
            <a:rPr lang="en-US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</a:t>
          </a:r>
          <a:r>
            <a:rPr lang="mn-MN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</a:t>
          </a:r>
        </a:p>
        <a:p>
          <a:pPr algn="l" rtl="1">
            <a:defRPr sz="1000"/>
          </a:pPr>
          <a:r>
            <a:rPr lang="mn-MN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  </a:t>
          </a:r>
          <a:r>
            <a:rPr lang="mn-MN" sz="1300" b="1" i="0" strike="noStrike">
              <a:solidFill>
                <a:srgbClr val="000000"/>
              </a:solidFill>
              <a:latin typeface="Times New Roman"/>
              <a:cs typeface="Times New Roman"/>
            </a:rPr>
            <a:t>16-р баганад </a:t>
          </a:r>
          <a:r>
            <a:rPr lang="mn-MN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тайлант</a:t>
          </a:r>
          <a:r>
            <a:rPr lang="mn-MN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хугацаанд аж ахуйн нэгж нь ТЄХ-ны тогтоолоор батлагдсан хєрєнгє оруулалтын тєлєвлєгєєны дагуу єєрийн хєрєнгєєр, тєсєвт байгууллага нь  їйл ажиллагааны бусад орлогоос /єєрийн орлого/ бэлтгэсэн хєрєнгийн дїнг  нєхнє.                                                                                        </a:t>
          </a:r>
        </a:p>
        <a:p>
          <a:pPr algn="l" rtl="1">
            <a:defRPr sz="1000"/>
          </a:pPr>
          <a:r>
            <a:rPr lang="mn-MN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  </a:t>
          </a:r>
          <a:r>
            <a:rPr lang="mn-MN" sz="13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17-р баганад </a:t>
          </a:r>
          <a:r>
            <a:rPr lang="mn-MN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эргэлтийн хєрєнгєєс їндсэн хєрєнгєд шилжсэн, їндсэн хєрєнгийн ангилал хооронд шилжсэн   /дотоод шилжилт/ хєрєнгийн дїнг нєхнє.           </a:t>
          </a:r>
          <a:r>
            <a:rPr lang="mn-MN" sz="13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18-р баганад </a:t>
          </a:r>
          <a:r>
            <a:rPr lang="mn-MN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аудитын дїгнэлтээрх залруулга, дахин їнэлгээний болон  бусад залруулгын дїнд нэмэгдсэн хєрєнгийн дїнг нєхнє.                                      </a:t>
          </a:r>
          <a:endParaRPr lang="en-US" sz="1100" b="0" i="0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mn-MN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mn-MN" sz="13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19-р </a:t>
          </a:r>
          <a:r>
            <a:rPr lang="mn-MN" sz="1300" b="1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баганад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тайлант хугацаанд балансаар шилжүүлж авсан хөрөнгийн дүнг нөхнө                                                                                                                     </a:t>
          </a:r>
          <a:endParaRPr lang="en-US" sz="1100" b="0" i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defRPr sz="1000"/>
          </a:pP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                         </a:t>
          </a:r>
          <a:r>
            <a:rPr lang="mn-MN" sz="1300" b="1" i="0">
              <a:latin typeface="Times New Roman" pitchFamily="18" charset="0"/>
              <a:ea typeface="+mn-ea"/>
              <a:cs typeface="Times New Roman" pitchFamily="18" charset="0"/>
            </a:rPr>
            <a:t>20-р баганад</a:t>
          </a:r>
          <a:r>
            <a:rPr lang="mn-MN" sz="1300" b="1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Тєр,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 Орон нутгийн эрх бїхий байгууллагын зєвшєєрєл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гїй бэлтгэсэн хєрєнгийн  дїнг нєхнє.                      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    /Тєрийн ємчийн хороо,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аймаг нийслэлийн Иргэдийн тєлєєлєгчдийн хурал зэрэг тєр, орон нутгийн эрх бїхий байгууллагын шийдвэргїй /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                                                                                                              </a:t>
          </a:r>
        </a:p>
        <a:p>
          <a:pPr algn="l" rtl="1">
            <a:defRPr sz="1000"/>
          </a:pPr>
          <a:r>
            <a:rPr lang="mn-MN" sz="1300" b="1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21-р баганад </a:t>
          </a:r>
          <a:r>
            <a:rPr lang="mn-MN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15-20-р баганын дїнгїїдийн нийлбэрийг нєхнє. </a:t>
          </a:r>
          <a:r>
            <a:rPr lang="mn-MN" sz="1100" b="1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/23</a:t>
          </a:r>
          <a:r>
            <a:rPr lang="en-US" sz="1100" b="1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=</a:t>
          </a:r>
          <a:r>
            <a:rPr lang="mn-MN" sz="1100" b="1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15+16+17+18+19+20+21+22</a:t>
          </a:r>
          <a:r>
            <a:rPr lang="mn-MN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/</a:t>
          </a:r>
          <a:endParaRPr lang="en-US" sz="1100" b="0" i="0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r>
            <a:rPr lang="mn-MN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                     </a:t>
          </a:r>
        </a:p>
        <a:p>
          <a:pPr algn="l" rtl="1">
            <a:defRPr sz="1000"/>
          </a:pPr>
          <a:r>
            <a:rPr lang="mn-MN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     </a:t>
          </a:r>
          <a:r>
            <a:rPr lang="mn-MN" sz="1300" b="1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22-р баганад </a:t>
          </a:r>
          <a:r>
            <a:rPr lang="mn-MN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УИХ, Засгийн газрын  болон бусад шийдвэрээр</a:t>
          </a:r>
          <a:r>
            <a:rPr lang="mn-MN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бий болсон хєрєнгийн дїнг нєхнє. Тухайлбал: бїтэц зохион байгуулалтын  єєрчлєлт, нууцын        хууль, аймаг нийслэлийн ИТХурлын тогтоолоор орон нутгаас тєрд, ТЄХ-ны тогтоолоор тєрєєс орон нутгийн ємчид шилжсэн гэх мэт хєрєнгийн дїнг холбогдох шийдвэрийг їндэслэн нєхнє.                          </a:t>
          </a:r>
          <a:r>
            <a:rPr lang="en-US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mn-MN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</a:t>
          </a:r>
          <a:r>
            <a:rPr lang="en-US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                        </a:t>
          </a:r>
          <a:endParaRPr lang="mn-MN" sz="1100" b="0" i="0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     </a:t>
          </a:r>
          <a:r>
            <a:rPr lang="mn-MN" sz="13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23-р баганад </a:t>
          </a:r>
          <a:r>
            <a:rPr lang="mn-MN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тайлант хугацаанд тухайн хуулийн этгээдэд нийт НЭМЭГДСЭН хєрєнгийн дїнг нєхнє. </a:t>
          </a:r>
          <a:r>
            <a:rPr lang="mn-MN" sz="11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/25</a:t>
          </a:r>
          <a:r>
            <a:rPr lang="en-US" sz="11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=</a:t>
          </a:r>
          <a:r>
            <a:rPr lang="mn-MN" sz="11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14+23+24/</a:t>
          </a:r>
          <a:r>
            <a:rPr lang="mn-MN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</a:t>
          </a:r>
          <a:r>
            <a:rPr lang="mn-MN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        </a:t>
          </a:r>
        </a:p>
        <a:p>
          <a:pPr algn="l" rtl="1">
            <a:defRPr sz="1000"/>
          </a:pPr>
          <a:r>
            <a:rPr lang="mn-MN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       </a:t>
          </a:r>
          <a:r>
            <a:rPr lang="mn-MN" sz="1300" b="1" i="0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24</a:t>
          </a:r>
          <a:r>
            <a:rPr lang="mn-MN" sz="1300" b="1" i="0">
              <a:latin typeface="Times New Roman" pitchFamily="18" charset="0"/>
              <a:ea typeface="+mn-ea"/>
              <a:cs typeface="Times New Roman" pitchFamily="18" charset="0"/>
            </a:rPr>
            <a:t>-р баганад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тайлант хугацаанд худалдан борлуулж данснаас хассан хөрөнгийн дүнг мянган төгрөгөөр санхүүгийн тайлан тэнцэлд үндэслэн нөхнө</a:t>
          </a:r>
          <a:r>
            <a:rPr lang="mn-MN" sz="1000" b="0" i="0">
              <a:latin typeface="+mn-lt"/>
              <a:ea typeface="+mn-ea"/>
              <a:cs typeface="+mn-cs"/>
            </a:rPr>
            <a:t>.</a:t>
          </a:r>
        </a:p>
        <a:p>
          <a:pPr algn="l" rtl="1">
            <a:defRPr sz="1000"/>
          </a:pPr>
          <a:r>
            <a:rPr lang="mn-MN" sz="1000" b="0" i="0">
              <a:latin typeface="+mn-lt"/>
              <a:ea typeface="+mn-ea"/>
              <a:cs typeface="+mn-cs"/>
            </a:rPr>
            <a:t>               </a:t>
          </a:r>
          <a:r>
            <a:rPr lang="mn-MN" sz="1300" b="1" i="0" strike="noStrike">
              <a:solidFill>
                <a:srgbClr val="000000"/>
              </a:solidFill>
              <a:latin typeface="Times New Roman"/>
              <a:cs typeface="Times New Roman"/>
            </a:rPr>
            <a:t>25-р баганад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тайлант хугацаанд бусдад балансаар шилжүүлсэн үндсэн хөрөнгийн дүнг мянган төгрөгөөр санхүүгийн тайлан тэнцэлд үндэслэн нөхнө .          </a:t>
          </a:r>
          <a:endParaRPr lang="mn-MN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mn-MN" sz="1300" b="1" i="0">
              <a:latin typeface="Times New Roman" pitchFamily="18" charset="0"/>
              <a:ea typeface="+mn-ea"/>
              <a:cs typeface="Times New Roman" pitchFamily="18" charset="0"/>
            </a:rPr>
            <a:t>      26-р баганад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тайлант хугацаанд акталж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данснаас хассан 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үндсэн хөрөнгийн дүнг мянган төгрөгөөр санхүүгийн тайлан тэнцэлд үндэслэн нөхнө.                            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        </a:t>
          </a:r>
          <a:r>
            <a:rPr lang="mn-MN" sz="1300" b="1" i="0" strike="noStrike">
              <a:solidFill>
                <a:srgbClr val="000000"/>
              </a:solidFill>
              <a:latin typeface="Times New Roman"/>
              <a:cs typeface="Times New Roman"/>
            </a:rPr>
            <a:t>27-р баганад</a:t>
          </a:r>
          <a:r>
            <a:rPr lang="mn-MN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mn-MN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тайлант хугацаанд їндсэн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хєрєнгєєс эргэлтийн хєрєнгєд шилжсэн, їндсэн хєрєнгийн ангилал хооронд шилжиж хасагдсан /дотоод шилжилт/ хєрєнгийн дїнг нєхнє.                                            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r>
            <a:rPr lang="mn-MN" sz="1300" b="1" i="0" baseline="0">
              <a:latin typeface="Times New Roman" pitchFamily="18" charset="0"/>
              <a:ea typeface="+mn-ea"/>
              <a:cs typeface="Times New Roman" pitchFamily="18" charset="0"/>
            </a:rPr>
            <a:t>            28-р баганад  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аудитын дїгнэлтээрх, дахин їнэлгээний болон  бусад залруулгаар хасагдсан дїнг нєхнє.                                                                                          		        </a:t>
          </a:r>
          <a:r>
            <a:rPr lang="mn-MN" sz="1300" b="1" i="0" baseline="0">
              <a:latin typeface="Times New Roman" pitchFamily="18" charset="0"/>
              <a:ea typeface="+mn-ea"/>
              <a:cs typeface="Times New Roman" pitchFamily="18" charset="0"/>
            </a:rPr>
            <a:t>29-р баганад 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Тєр,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 Орон нутгийн эрх бїхий байгууллагын зєвшєєрєл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гїй данснаас хассан хєрєнгийн  дїнг нєхнє.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    /Тєрийн ємчийн хороо,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аймаг нийслэлийн Иргэдийн тєлєєлєгчдийн хурал зэрэг тєр, орон нутгийн  эрх бїхий байгууллагын шийдвэргїй /</a:t>
          </a:r>
          <a:r>
            <a:rPr lang="mn-MN" sz="1100" b="0" i="0">
              <a:latin typeface="Times New Roman" pitchFamily="18" charset="0"/>
              <a:ea typeface="+mn-ea"/>
              <a:cs typeface="Times New Roman" pitchFamily="18" charset="0"/>
            </a:rPr>
            <a:t>                                        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>
            <a:defRPr sz="1000"/>
          </a:pP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 </a:t>
          </a:r>
          <a:r>
            <a:rPr lang="mn-MN" sz="1300" b="1" i="0" baseline="0">
              <a:latin typeface="Times New Roman" pitchFamily="18" charset="0"/>
              <a:ea typeface="+mn-ea"/>
              <a:cs typeface="Times New Roman" pitchFamily="18" charset="0"/>
            </a:rPr>
            <a:t>  30-р баганад 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24-29-р баганын дїнгїїдийн нийлбэрийг нєхнє.    </a:t>
          </a:r>
          <a:r>
            <a:rPr lang="mn-MN" sz="1100" b="1" i="0" baseline="0">
              <a:latin typeface="Times New Roman" pitchFamily="18" charset="0"/>
              <a:ea typeface="+mn-ea"/>
              <a:cs typeface="Times New Roman" pitchFamily="18" charset="0"/>
            </a:rPr>
            <a:t>/30</a:t>
          </a:r>
          <a:r>
            <a:rPr lang="en-US" sz="1100" b="1" i="0" baseline="0">
              <a:latin typeface="Times New Roman" pitchFamily="18" charset="0"/>
              <a:ea typeface="+mn-ea"/>
              <a:cs typeface="Times New Roman" pitchFamily="18" charset="0"/>
            </a:rPr>
            <a:t>=</a:t>
          </a:r>
          <a:r>
            <a:rPr lang="mn-MN" sz="1100" b="1" i="0" baseline="0">
              <a:latin typeface="Times New Roman" pitchFamily="18" charset="0"/>
              <a:ea typeface="+mn-ea"/>
              <a:cs typeface="Times New Roman" pitchFamily="18" charset="0"/>
            </a:rPr>
            <a:t>24+25+26+27+28+29/                                                                                                                 </a:t>
          </a:r>
        </a:p>
        <a:p>
          <a:pPr algn="l" rtl="1" fontAlgn="base"/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mn-MN" sz="1300" b="1" i="0" baseline="0">
              <a:latin typeface="Times New Roman" pitchFamily="18" charset="0"/>
              <a:ea typeface="+mn-ea"/>
              <a:cs typeface="Times New Roman" pitchFamily="18" charset="0"/>
            </a:rPr>
            <a:t>                      	       31-р баганад 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УИХ, Засгийн газрын  болон бусад шийдвэрээр  бий болсон хєрєнгийн дїнг нєхнє.                                                		            Тухайлбал: бїтэц зохион байгуулалтын  єєрчлєлт,  аймаг нийслэлийн ИТХурлын тогтоол, ТЄХ-ны тогтоолоор тєрєєс орон           </a:t>
          </a:r>
          <a:r>
            <a:rPr lang="mn-MN" sz="1100" b="0" i="0" baseline="0">
              <a:latin typeface="+mn-lt"/>
              <a:ea typeface="+mn-ea"/>
              <a:cs typeface="+mn-cs"/>
            </a:rPr>
            <a:t>нутаг, орон 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нутгаас тєрийн  ємчид шилжсэн гэх мэт хєрєнгийн дїнг холбогдох шийдвэрийг їндэслэн нєхнє.                                                   </a:t>
          </a:r>
          <a:endParaRPr lang="en-U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mn-MN" sz="1300" b="1" i="0" baseline="0">
              <a:latin typeface="Times New Roman" pitchFamily="18" charset="0"/>
              <a:ea typeface="+mn-ea"/>
              <a:cs typeface="Times New Roman" pitchFamily="18" charset="0"/>
            </a:rPr>
            <a:t>      32-р баганад 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тайлант хугацаанд тухайн байгууллагад нийт ХАСАГДСАН хєрєнгийн дїнг нєхнє. </a:t>
          </a:r>
          <a:r>
            <a:rPr lang="mn-MN" sz="1100" b="1" i="0" baseline="0">
              <a:latin typeface="Times New Roman" pitchFamily="18" charset="0"/>
              <a:ea typeface="+mn-ea"/>
              <a:cs typeface="Times New Roman" pitchFamily="18" charset="0"/>
            </a:rPr>
            <a:t>/32</a:t>
          </a:r>
          <a:r>
            <a:rPr lang="en-US" sz="1100" b="1" i="0" baseline="0">
              <a:latin typeface="Times New Roman" pitchFamily="18" charset="0"/>
              <a:ea typeface="+mn-ea"/>
              <a:cs typeface="Times New Roman" pitchFamily="18" charset="0"/>
            </a:rPr>
            <a:t>=</a:t>
          </a:r>
          <a:r>
            <a:rPr lang="mn-MN" sz="1100" b="1" i="0" baseline="0">
              <a:latin typeface="Times New Roman" pitchFamily="18" charset="0"/>
              <a:ea typeface="+mn-ea"/>
              <a:cs typeface="Times New Roman" pitchFamily="18" charset="0"/>
            </a:rPr>
            <a:t>30+31/</a:t>
          </a:r>
          <a:r>
            <a:rPr lang="mn-MN" sz="1100" b="0" i="0" baseline="0">
              <a:latin typeface="Times New Roman" pitchFamily="18" charset="0"/>
              <a:ea typeface="+mn-ea"/>
              <a:cs typeface="Times New Roman" pitchFamily="18" charset="0"/>
            </a:rPr>
            <a:t>                                                                  </a:t>
          </a:r>
          <a:endParaRPr lang="mn-MN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r>
            <a:rPr lang="mn-MN" sz="1300" b="1" i="0" baseline="0">
              <a:latin typeface="Times New Roman" pitchFamily="18" charset="0"/>
              <a:ea typeface="+mn-ea"/>
              <a:cs typeface="Times New Roman" pitchFamily="18" charset="0"/>
            </a:rPr>
            <a:t>33-р баганад </a:t>
          </a:r>
          <a:r>
            <a:rPr lang="mn-MN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үндсэн хөрөнгийн тайлант оны эцсийн үлдэгдлийн дүнг мянган төгрөгөөр санхүүгийн тайлан тэнцэлд үндэслэн нөхнө.     </a:t>
          </a:r>
          <a:r>
            <a:rPr lang="mn-MN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/33</a:t>
          </a:r>
          <a:r>
            <a:rPr lang="en-US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=5+2</a:t>
          </a:r>
          <a:r>
            <a:rPr lang="mn-MN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3</a:t>
          </a:r>
          <a:r>
            <a:rPr lang="en-US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-3</a:t>
          </a:r>
          <a:r>
            <a:rPr lang="mn-MN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2</a:t>
          </a:r>
          <a:r>
            <a:rPr lang="en-US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/</a:t>
          </a:r>
          <a:r>
            <a:rPr lang="mn-MN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           </a:t>
          </a:r>
        </a:p>
        <a:p>
          <a:pPr algn="l" rtl="1">
            <a:defRPr sz="1000"/>
          </a:pPr>
          <a:endParaRPr lang="mn-MN" sz="1300" b="1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defRPr sz="1000"/>
          </a:pPr>
          <a:r>
            <a:rPr lang="mn-MN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Лавлах:		</a:t>
          </a:r>
        </a:p>
        <a:p>
          <a:pPr algn="l" rtl="1">
            <a:defRPr sz="1000"/>
          </a:pPr>
          <a:r>
            <a:rPr lang="mn-MN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Энэ маягтын талаар лавлах зүйл гарвал доорх утсаар холбоо барина уу.</a:t>
          </a:r>
        </a:p>
        <a:p>
          <a:pPr algn="l" rtl="1">
            <a:defRPr sz="1000"/>
          </a:pPr>
          <a:r>
            <a:rPr lang="mn-MN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Төрийн өмчийн хороо, Төрийн өмчийн бүртгэл, хяналт, шалгалтын газар</a:t>
          </a:r>
        </a:p>
        <a:p>
          <a:pPr algn="l" rtl="1">
            <a:defRPr sz="1000"/>
          </a:pPr>
          <a:r>
            <a:rPr lang="mn-MN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Утас: 262359     </a:t>
          </a:r>
          <a:r>
            <a:rPr lang="mn-MN" sz="1100" b="0" i="0" strike="noStrike">
              <a:solidFill>
                <a:srgbClr val="FF0000"/>
              </a:solidFill>
              <a:latin typeface="Times New Roman"/>
              <a:cs typeface="Times New Roman"/>
            </a:rPr>
            <a:t>  </a:t>
          </a:r>
          <a:r>
            <a:rPr lang="mn-MN" sz="1300" b="0" i="0" strike="noStrike">
              <a:solidFill>
                <a:srgbClr val="FF0000"/>
              </a:solidFill>
              <a:latin typeface="Times New Roman"/>
              <a:cs typeface="Times New Roman"/>
            </a:rPr>
            <a:t>        </a:t>
          </a:r>
        </a:p>
        <a:p>
          <a:pPr algn="l" rtl="1">
            <a:defRPr sz="1000"/>
          </a:pPr>
          <a:endParaRPr lang="mn-MN" sz="1300" b="0" i="0" strike="noStrike">
            <a:solidFill>
              <a:srgbClr val="FF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Y26"/>
  <sheetViews>
    <sheetView workbookViewId="0">
      <pane xSplit="6" ySplit="13" topLeftCell="G14" activePane="bottomRight" state="frozen"/>
      <selection pane="topRight" activeCell="F1" sqref="F1"/>
      <selection pane="bottomLeft" activeCell="A12" sqref="A12"/>
      <selection pane="bottomRight" activeCell="C6" sqref="C6"/>
    </sheetView>
  </sheetViews>
  <sheetFormatPr defaultColWidth="9.140625" defaultRowHeight="12.75" x14ac:dyDescent="0.2"/>
  <cols>
    <col min="1" max="1" width="3.42578125" style="3" customWidth="1"/>
    <col min="2" max="2" width="9.42578125" style="3" hidden="1" customWidth="1"/>
    <col min="3" max="3" width="6.85546875" style="3" customWidth="1"/>
    <col min="4" max="5" width="9.7109375" style="3" customWidth="1"/>
    <col min="6" max="6" width="9" style="3" customWidth="1"/>
    <col min="7" max="7" width="9.85546875" style="3" customWidth="1"/>
    <col min="8" max="8" width="10.42578125" style="3" customWidth="1"/>
    <col min="9" max="9" width="7.5703125" style="3" customWidth="1"/>
    <col min="10" max="10" width="8.5703125" style="3" customWidth="1"/>
    <col min="11" max="11" width="9.5703125" style="3" customWidth="1"/>
    <col min="12" max="12" width="10.140625" style="3" customWidth="1"/>
    <col min="13" max="13" width="9.28515625" style="3" customWidth="1"/>
    <col min="14" max="14" width="11.42578125" style="3" customWidth="1"/>
    <col min="15" max="15" width="13.85546875" style="3" customWidth="1"/>
    <col min="16" max="16" width="12" style="3" customWidth="1"/>
    <col min="17" max="17" width="14.42578125" style="3" customWidth="1"/>
    <col min="18" max="18" width="10.5703125" style="3" customWidth="1"/>
    <col min="19" max="19" width="11.85546875" style="3" customWidth="1"/>
    <col min="20" max="20" width="9.140625" style="3" customWidth="1"/>
    <col min="21" max="21" width="11.85546875" style="3" customWidth="1"/>
    <col min="22" max="22" width="8.42578125" style="5" customWidth="1"/>
    <col min="23" max="23" width="7.7109375" style="5" customWidth="1"/>
    <col min="24" max="24" width="8.140625" style="3" customWidth="1"/>
    <col min="25" max="25" width="8.28515625" style="5" customWidth="1"/>
    <col min="26" max="26" width="13.140625" style="3" customWidth="1"/>
    <col min="27" max="27" width="11.5703125" style="3" customWidth="1"/>
    <col min="28" max="28" width="12" style="3" customWidth="1"/>
    <col min="29" max="29" width="10.140625" style="3" customWidth="1"/>
    <col min="30" max="30" width="11.7109375" style="5" customWidth="1"/>
    <col min="31" max="31" width="9.7109375" style="3" customWidth="1"/>
    <col min="32" max="32" width="8.85546875" style="3" customWidth="1"/>
    <col min="33" max="33" width="10" style="6" customWidth="1"/>
    <col min="34" max="36" width="9.140625" style="5"/>
    <col min="37" max="37" width="8" style="3" customWidth="1"/>
    <col min="38" max="38" width="6.28515625" style="3" customWidth="1"/>
    <col min="39" max="39" width="7" style="3" customWidth="1"/>
    <col min="40" max="40" width="7.140625" style="3" customWidth="1"/>
    <col min="41" max="41" width="8.7109375" style="3" customWidth="1"/>
    <col min="42" max="42" width="7.42578125" style="3" customWidth="1"/>
    <col min="43" max="43" width="9.85546875" style="3" customWidth="1"/>
    <col min="44" max="44" width="8.7109375" style="5" customWidth="1"/>
    <col min="45" max="45" width="12.140625" style="5" customWidth="1"/>
    <col min="46" max="174" width="9.140625" style="5"/>
    <col min="175" max="175" width="5.140625" style="5" customWidth="1"/>
    <col min="176" max="176" width="0" style="5" hidden="1" customWidth="1"/>
    <col min="177" max="177" width="12.28515625" style="5" customWidth="1"/>
    <col min="178" max="178" width="25.140625" style="5" customWidth="1"/>
    <col min="179" max="179" width="16.5703125" style="5" customWidth="1"/>
    <col min="180" max="180" width="12.42578125" style="5" customWidth="1"/>
    <col min="181" max="181" width="14.7109375" style="5" customWidth="1"/>
    <col min="182" max="182" width="11.28515625" style="5" customWidth="1"/>
    <col min="183" max="183" width="12.140625" style="5" customWidth="1"/>
    <col min="184" max="184" width="13" style="5" customWidth="1"/>
    <col min="185" max="185" width="11.85546875" style="5" customWidth="1"/>
    <col min="186" max="186" width="13.42578125" style="5" customWidth="1"/>
    <col min="187" max="187" width="18" style="5" customWidth="1"/>
    <col min="188" max="188" width="13.28515625" style="5" customWidth="1"/>
    <col min="189" max="189" width="16.28515625" style="5" customWidth="1"/>
    <col min="190" max="191" width="11.85546875" style="5" customWidth="1"/>
    <col min="192" max="192" width="12.28515625" style="5" customWidth="1"/>
    <col min="193" max="193" width="14.85546875" style="5" customWidth="1"/>
    <col min="194" max="195" width="9.140625" style="5"/>
    <col min="196" max="196" width="10.28515625" style="5" customWidth="1"/>
    <col min="197" max="197" width="9.140625" style="5"/>
    <col min="198" max="198" width="11.140625" style="5" customWidth="1"/>
    <col min="199" max="199" width="14.5703125" style="5" customWidth="1"/>
    <col min="200" max="200" width="15.5703125" style="5" customWidth="1"/>
    <col min="201" max="201" width="9.140625" style="5"/>
    <col min="202" max="202" width="12" style="5" customWidth="1"/>
    <col min="203" max="203" width="20.85546875" style="5" customWidth="1"/>
    <col min="204" max="204" width="14.42578125" style="5" customWidth="1"/>
    <col min="205" max="207" width="9.140625" style="5"/>
    <col min="208" max="208" width="10.28515625" style="5" customWidth="1"/>
    <col min="209" max="209" width="11.28515625" style="5" customWidth="1"/>
    <col min="210" max="210" width="14.7109375" style="5" customWidth="1"/>
    <col min="211" max="211" width="15" style="5" customWidth="1"/>
    <col min="212" max="212" width="13.5703125" style="5" customWidth="1"/>
    <col min="213" max="213" width="15.42578125" style="5" customWidth="1"/>
    <col min="214" max="214" width="24.28515625" style="5" customWidth="1"/>
    <col min="215" max="215" width="9.140625" style="5"/>
    <col min="216" max="216" width="0" style="5" hidden="1" customWidth="1"/>
    <col min="217" max="430" width="9.140625" style="5"/>
    <col min="431" max="431" width="5.140625" style="5" customWidth="1"/>
    <col min="432" max="432" width="0" style="5" hidden="1" customWidth="1"/>
    <col min="433" max="433" width="12.28515625" style="5" customWidth="1"/>
    <col min="434" max="434" width="25.140625" style="5" customWidth="1"/>
    <col min="435" max="435" width="16.5703125" style="5" customWidth="1"/>
    <col min="436" max="436" width="12.42578125" style="5" customWidth="1"/>
    <col min="437" max="437" width="14.7109375" style="5" customWidth="1"/>
    <col min="438" max="438" width="11.28515625" style="5" customWidth="1"/>
    <col min="439" max="439" width="12.140625" style="5" customWidth="1"/>
    <col min="440" max="440" width="13" style="5" customWidth="1"/>
    <col min="441" max="441" width="11.85546875" style="5" customWidth="1"/>
    <col min="442" max="442" width="13.42578125" style="5" customWidth="1"/>
    <col min="443" max="443" width="18" style="5" customWidth="1"/>
    <col min="444" max="444" width="13.28515625" style="5" customWidth="1"/>
    <col min="445" max="445" width="16.28515625" style="5" customWidth="1"/>
    <col min="446" max="447" width="11.85546875" style="5" customWidth="1"/>
    <col min="448" max="448" width="12.28515625" style="5" customWidth="1"/>
    <col min="449" max="449" width="14.85546875" style="5" customWidth="1"/>
    <col min="450" max="451" width="9.140625" style="5"/>
    <col min="452" max="452" width="10.28515625" style="5" customWidth="1"/>
    <col min="453" max="453" width="9.140625" style="5"/>
    <col min="454" max="454" width="11.140625" style="5" customWidth="1"/>
    <col min="455" max="455" width="14.5703125" style="5" customWidth="1"/>
    <col min="456" max="456" width="15.5703125" style="5" customWidth="1"/>
    <col min="457" max="457" width="9.140625" style="5"/>
    <col min="458" max="458" width="12" style="5" customWidth="1"/>
    <col min="459" max="459" width="20.85546875" style="5" customWidth="1"/>
    <col min="460" max="460" width="14.42578125" style="5" customWidth="1"/>
    <col min="461" max="463" width="9.140625" style="5"/>
    <col min="464" max="464" width="10.28515625" style="5" customWidth="1"/>
    <col min="465" max="465" width="11.28515625" style="5" customWidth="1"/>
    <col min="466" max="466" width="14.7109375" style="5" customWidth="1"/>
    <col min="467" max="467" width="15" style="5" customWidth="1"/>
    <col min="468" max="468" width="13.5703125" style="5" customWidth="1"/>
    <col min="469" max="469" width="15.42578125" style="5" customWidth="1"/>
    <col min="470" max="470" width="24.28515625" style="5" customWidth="1"/>
    <col min="471" max="471" width="9.140625" style="5"/>
    <col min="472" max="472" width="0" style="5" hidden="1" customWidth="1"/>
    <col min="473" max="686" width="9.140625" style="5"/>
    <col min="687" max="687" width="5.140625" style="5" customWidth="1"/>
    <col min="688" max="688" width="0" style="5" hidden="1" customWidth="1"/>
    <col min="689" max="689" width="12.28515625" style="5" customWidth="1"/>
    <col min="690" max="690" width="25.140625" style="5" customWidth="1"/>
    <col min="691" max="691" width="16.5703125" style="5" customWidth="1"/>
    <col min="692" max="692" width="12.42578125" style="5" customWidth="1"/>
    <col min="693" max="693" width="14.7109375" style="5" customWidth="1"/>
    <col min="694" max="694" width="11.28515625" style="5" customWidth="1"/>
    <col min="695" max="695" width="12.140625" style="5" customWidth="1"/>
    <col min="696" max="696" width="13" style="5" customWidth="1"/>
    <col min="697" max="697" width="11.85546875" style="5" customWidth="1"/>
    <col min="698" max="698" width="13.42578125" style="5" customWidth="1"/>
    <col min="699" max="699" width="18" style="5" customWidth="1"/>
    <col min="700" max="700" width="13.28515625" style="5" customWidth="1"/>
    <col min="701" max="701" width="16.28515625" style="5" customWidth="1"/>
    <col min="702" max="703" width="11.85546875" style="5" customWidth="1"/>
    <col min="704" max="704" width="12.28515625" style="5" customWidth="1"/>
    <col min="705" max="705" width="14.85546875" style="5" customWidth="1"/>
    <col min="706" max="707" width="9.140625" style="5"/>
    <col min="708" max="708" width="10.28515625" style="5" customWidth="1"/>
    <col min="709" max="709" width="9.140625" style="5"/>
    <col min="710" max="710" width="11.140625" style="5" customWidth="1"/>
    <col min="711" max="711" width="14.5703125" style="5" customWidth="1"/>
    <col min="712" max="712" width="15.5703125" style="5" customWidth="1"/>
    <col min="713" max="713" width="9.140625" style="5"/>
    <col min="714" max="714" width="12" style="5" customWidth="1"/>
    <col min="715" max="715" width="20.85546875" style="5" customWidth="1"/>
    <col min="716" max="716" width="14.42578125" style="5" customWidth="1"/>
    <col min="717" max="719" width="9.140625" style="5"/>
    <col min="720" max="720" width="10.28515625" style="5" customWidth="1"/>
    <col min="721" max="721" width="11.28515625" style="5" customWidth="1"/>
    <col min="722" max="722" width="14.7109375" style="5" customWidth="1"/>
    <col min="723" max="723" width="15" style="5" customWidth="1"/>
    <col min="724" max="724" width="13.5703125" style="5" customWidth="1"/>
    <col min="725" max="725" width="15.42578125" style="5" customWidth="1"/>
    <col min="726" max="726" width="24.28515625" style="5" customWidth="1"/>
    <col min="727" max="727" width="9.140625" style="5"/>
    <col min="728" max="728" width="0" style="5" hidden="1" customWidth="1"/>
    <col min="729" max="942" width="9.140625" style="5"/>
    <col min="943" max="943" width="5.140625" style="5" customWidth="1"/>
    <col min="944" max="944" width="0" style="5" hidden="1" customWidth="1"/>
    <col min="945" max="945" width="12.28515625" style="5" customWidth="1"/>
    <col min="946" max="946" width="25.140625" style="5" customWidth="1"/>
    <col min="947" max="947" width="16.5703125" style="5" customWidth="1"/>
    <col min="948" max="948" width="12.42578125" style="5" customWidth="1"/>
    <col min="949" max="949" width="14.7109375" style="5" customWidth="1"/>
    <col min="950" max="950" width="11.28515625" style="5" customWidth="1"/>
    <col min="951" max="951" width="12.140625" style="5" customWidth="1"/>
    <col min="952" max="952" width="13" style="5" customWidth="1"/>
    <col min="953" max="953" width="11.85546875" style="5" customWidth="1"/>
    <col min="954" max="954" width="13.42578125" style="5" customWidth="1"/>
    <col min="955" max="955" width="18" style="5" customWidth="1"/>
    <col min="956" max="956" width="13.28515625" style="5" customWidth="1"/>
    <col min="957" max="957" width="16.28515625" style="5" customWidth="1"/>
    <col min="958" max="959" width="11.85546875" style="5" customWidth="1"/>
    <col min="960" max="960" width="12.28515625" style="5" customWidth="1"/>
    <col min="961" max="961" width="14.85546875" style="5" customWidth="1"/>
    <col min="962" max="963" width="9.140625" style="5"/>
    <col min="964" max="964" width="10.28515625" style="5" customWidth="1"/>
    <col min="965" max="965" width="9.140625" style="5"/>
    <col min="966" max="966" width="11.140625" style="5" customWidth="1"/>
    <col min="967" max="967" width="14.5703125" style="5" customWidth="1"/>
    <col min="968" max="968" width="15.5703125" style="5" customWidth="1"/>
    <col min="969" max="969" width="9.140625" style="5"/>
    <col min="970" max="970" width="12" style="5" customWidth="1"/>
    <col min="971" max="971" width="20.85546875" style="5" customWidth="1"/>
    <col min="972" max="972" width="14.42578125" style="5" customWidth="1"/>
    <col min="973" max="975" width="9.140625" style="5"/>
    <col min="976" max="976" width="10.28515625" style="5" customWidth="1"/>
    <col min="977" max="977" width="11.28515625" style="5" customWidth="1"/>
    <col min="978" max="978" width="14.7109375" style="5" customWidth="1"/>
    <col min="979" max="979" width="15" style="5" customWidth="1"/>
    <col min="980" max="980" width="13.5703125" style="5" customWidth="1"/>
    <col min="981" max="981" width="15.42578125" style="5" customWidth="1"/>
    <col min="982" max="982" width="24.28515625" style="5" customWidth="1"/>
    <col min="983" max="983" width="9.140625" style="5"/>
    <col min="984" max="984" width="0" style="5" hidden="1" customWidth="1"/>
    <col min="985" max="1198" width="9.140625" style="5"/>
    <col min="1199" max="1199" width="5.140625" style="5" customWidth="1"/>
    <col min="1200" max="1200" width="0" style="5" hidden="1" customWidth="1"/>
    <col min="1201" max="1201" width="12.28515625" style="5" customWidth="1"/>
    <col min="1202" max="1202" width="25.140625" style="5" customWidth="1"/>
    <col min="1203" max="1203" width="16.5703125" style="5" customWidth="1"/>
    <col min="1204" max="1204" width="12.42578125" style="5" customWidth="1"/>
    <col min="1205" max="1205" width="14.7109375" style="5" customWidth="1"/>
    <col min="1206" max="1206" width="11.28515625" style="5" customWidth="1"/>
    <col min="1207" max="1207" width="12.140625" style="5" customWidth="1"/>
    <col min="1208" max="1208" width="13" style="5" customWidth="1"/>
    <col min="1209" max="1209" width="11.85546875" style="5" customWidth="1"/>
    <col min="1210" max="1210" width="13.42578125" style="5" customWidth="1"/>
    <col min="1211" max="1211" width="18" style="5" customWidth="1"/>
    <col min="1212" max="1212" width="13.28515625" style="5" customWidth="1"/>
    <col min="1213" max="1213" width="16.28515625" style="5" customWidth="1"/>
    <col min="1214" max="1215" width="11.85546875" style="5" customWidth="1"/>
    <col min="1216" max="1216" width="12.28515625" style="5" customWidth="1"/>
    <col min="1217" max="1217" width="14.85546875" style="5" customWidth="1"/>
    <col min="1218" max="1219" width="9.140625" style="5"/>
    <col min="1220" max="1220" width="10.28515625" style="5" customWidth="1"/>
    <col min="1221" max="1221" width="9.140625" style="5"/>
    <col min="1222" max="1222" width="11.140625" style="5" customWidth="1"/>
    <col min="1223" max="1223" width="14.5703125" style="5" customWidth="1"/>
    <col min="1224" max="1224" width="15.5703125" style="5" customWidth="1"/>
    <col min="1225" max="1225" width="9.140625" style="5"/>
    <col min="1226" max="1226" width="12" style="5" customWidth="1"/>
    <col min="1227" max="1227" width="20.85546875" style="5" customWidth="1"/>
    <col min="1228" max="1228" width="14.42578125" style="5" customWidth="1"/>
    <col min="1229" max="1231" width="9.140625" style="5"/>
    <col min="1232" max="1232" width="10.28515625" style="5" customWidth="1"/>
    <col min="1233" max="1233" width="11.28515625" style="5" customWidth="1"/>
    <col min="1234" max="1234" width="14.7109375" style="5" customWidth="1"/>
    <col min="1235" max="1235" width="15" style="5" customWidth="1"/>
    <col min="1236" max="1236" width="13.5703125" style="5" customWidth="1"/>
    <col min="1237" max="1237" width="15.42578125" style="5" customWidth="1"/>
    <col min="1238" max="1238" width="24.28515625" style="5" customWidth="1"/>
    <col min="1239" max="1239" width="9.140625" style="5"/>
    <col min="1240" max="1240" width="0" style="5" hidden="1" customWidth="1"/>
    <col min="1241" max="1454" width="9.140625" style="5"/>
    <col min="1455" max="1455" width="5.140625" style="5" customWidth="1"/>
    <col min="1456" max="1456" width="0" style="5" hidden="1" customWidth="1"/>
    <col min="1457" max="1457" width="12.28515625" style="5" customWidth="1"/>
    <col min="1458" max="1458" width="25.140625" style="5" customWidth="1"/>
    <col min="1459" max="1459" width="16.5703125" style="5" customWidth="1"/>
    <col min="1460" max="1460" width="12.42578125" style="5" customWidth="1"/>
    <col min="1461" max="1461" width="14.7109375" style="5" customWidth="1"/>
    <col min="1462" max="1462" width="11.28515625" style="5" customWidth="1"/>
    <col min="1463" max="1463" width="12.140625" style="5" customWidth="1"/>
    <col min="1464" max="1464" width="13" style="5" customWidth="1"/>
    <col min="1465" max="1465" width="11.85546875" style="5" customWidth="1"/>
    <col min="1466" max="1466" width="13.42578125" style="5" customWidth="1"/>
    <col min="1467" max="1467" width="18" style="5" customWidth="1"/>
    <col min="1468" max="1468" width="13.28515625" style="5" customWidth="1"/>
    <col min="1469" max="1469" width="16.28515625" style="5" customWidth="1"/>
    <col min="1470" max="1471" width="11.85546875" style="5" customWidth="1"/>
    <col min="1472" max="1472" width="12.28515625" style="5" customWidth="1"/>
    <col min="1473" max="1473" width="14.85546875" style="5" customWidth="1"/>
    <col min="1474" max="1475" width="9.140625" style="5"/>
    <col min="1476" max="1476" width="10.28515625" style="5" customWidth="1"/>
    <col min="1477" max="1477" width="9.140625" style="5"/>
    <col min="1478" max="1478" width="11.140625" style="5" customWidth="1"/>
    <col min="1479" max="1479" width="14.5703125" style="5" customWidth="1"/>
    <col min="1480" max="1480" width="15.5703125" style="5" customWidth="1"/>
    <col min="1481" max="1481" width="9.140625" style="5"/>
    <col min="1482" max="1482" width="12" style="5" customWidth="1"/>
    <col min="1483" max="1483" width="20.85546875" style="5" customWidth="1"/>
    <col min="1484" max="1484" width="14.42578125" style="5" customWidth="1"/>
    <col min="1485" max="1487" width="9.140625" style="5"/>
    <col min="1488" max="1488" width="10.28515625" style="5" customWidth="1"/>
    <col min="1489" max="1489" width="11.28515625" style="5" customWidth="1"/>
    <col min="1490" max="1490" width="14.7109375" style="5" customWidth="1"/>
    <col min="1491" max="1491" width="15" style="5" customWidth="1"/>
    <col min="1492" max="1492" width="13.5703125" style="5" customWidth="1"/>
    <col min="1493" max="1493" width="15.42578125" style="5" customWidth="1"/>
    <col min="1494" max="1494" width="24.28515625" style="5" customWidth="1"/>
    <col min="1495" max="1495" width="9.140625" style="5"/>
    <col min="1496" max="1496" width="0" style="5" hidden="1" customWidth="1"/>
    <col min="1497" max="1710" width="9.140625" style="5"/>
    <col min="1711" max="1711" width="5.140625" style="5" customWidth="1"/>
    <col min="1712" max="1712" width="0" style="5" hidden="1" customWidth="1"/>
    <col min="1713" max="1713" width="12.28515625" style="5" customWidth="1"/>
    <col min="1714" max="1714" width="25.140625" style="5" customWidth="1"/>
    <col min="1715" max="1715" width="16.5703125" style="5" customWidth="1"/>
    <col min="1716" max="1716" width="12.42578125" style="5" customWidth="1"/>
    <col min="1717" max="1717" width="14.7109375" style="5" customWidth="1"/>
    <col min="1718" max="1718" width="11.28515625" style="5" customWidth="1"/>
    <col min="1719" max="1719" width="12.140625" style="5" customWidth="1"/>
    <col min="1720" max="1720" width="13" style="5" customWidth="1"/>
    <col min="1721" max="1721" width="11.85546875" style="5" customWidth="1"/>
    <col min="1722" max="1722" width="13.42578125" style="5" customWidth="1"/>
    <col min="1723" max="1723" width="18" style="5" customWidth="1"/>
    <col min="1724" max="1724" width="13.28515625" style="5" customWidth="1"/>
    <col min="1725" max="1725" width="16.28515625" style="5" customWidth="1"/>
    <col min="1726" max="1727" width="11.85546875" style="5" customWidth="1"/>
    <col min="1728" max="1728" width="12.28515625" style="5" customWidth="1"/>
    <col min="1729" max="1729" width="14.85546875" style="5" customWidth="1"/>
    <col min="1730" max="1731" width="9.140625" style="5"/>
    <col min="1732" max="1732" width="10.28515625" style="5" customWidth="1"/>
    <col min="1733" max="1733" width="9.140625" style="5"/>
    <col min="1734" max="1734" width="11.140625" style="5" customWidth="1"/>
    <col min="1735" max="1735" width="14.5703125" style="5" customWidth="1"/>
    <col min="1736" max="1736" width="15.5703125" style="5" customWidth="1"/>
    <col min="1737" max="1737" width="9.140625" style="5"/>
    <col min="1738" max="1738" width="12" style="5" customWidth="1"/>
    <col min="1739" max="1739" width="20.85546875" style="5" customWidth="1"/>
    <col min="1740" max="1740" width="14.42578125" style="5" customWidth="1"/>
    <col min="1741" max="1743" width="9.140625" style="5"/>
    <col min="1744" max="1744" width="10.28515625" style="5" customWidth="1"/>
    <col min="1745" max="1745" width="11.28515625" style="5" customWidth="1"/>
    <col min="1746" max="1746" width="14.7109375" style="5" customWidth="1"/>
    <col min="1747" max="1747" width="15" style="5" customWidth="1"/>
    <col min="1748" max="1748" width="13.5703125" style="5" customWidth="1"/>
    <col min="1749" max="1749" width="15.42578125" style="5" customWidth="1"/>
    <col min="1750" max="1750" width="24.28515625" style="5" customWidth="1"/>
    <col min="1751" max="1751" width="9.140625" style="5"/>
    <col min="1752" max="1752" width="0" style="5" hidden="1" customWidth="1"/>
    <col min="1753" max="1966" width="9.140625" style="5"/>
    <col min="1967" max="1967" width="5.140625" style="5" customWidth="1"/>
    <col min="1968" max="1968" width="0" style="5" hidden="1" customWidth="1"/>
    <col min="1969" max="1969" width="12.28515625" style="5" customWidth="1"/>
    <col min="1970" max="1970" width="25.140625" style="5" customWidth="1"/>
    <col min="1971" max="1971" width="16.5703125" style="5" customWidth="1"/>
    <col min="1972" max="1972" width="12.42578125" style="5" customWidth="1"/>
    <col min="1973" max="1973" width="14.7109375" style="5" customWidth="1"/>
    <col min="1974" max="1974" width="11.28515625" style="5" customWidth="1"/>
    <col min="1975" max="1975" width="12.140625" style="5" customWidth="1"/>
    <col min="1976" max="1976" width="13" style="5" customWidth="1"/>
    <col min="1977" max="1977" width="11.85546875" style="5" customWidth="1"/>
    <col min="1978" max="1978" width="13.42578125" style="5" customWidth="1"/>
    <col min="1979" max="1979" width="18" style="5" customWidth="1"/>
    <col min="1980" max="1980" width="13.28515625" style="5" customWidth="1"/>
    <col min="1981" max="1981" width="16.28515625" style="5" customWidth="1"/>
    <col min="1982" max="1983" width="11.85546875" style="5" customWidth="1"/>
    <col min="1984" max="1984" width="12.28515625" style="5" customWidth="1"/>
    <col min="1985" max="1985" width="14.85546875" style="5" customWidth="1"/>
    <col min="1986" max="1987" width="9.140625" style="5"/>
    <col min="1988" max="1988" width="10.28515625" style="5" customWidth="1"/>
    <col min="1989" max="1989" width="9.140625" style="5"/>
    <col min="1990" max="1990" width="11.140625" style="5" customWidth="1"/>
    <col min="1991" max="1991" width="14.5703125" style="5" customWidth="1"/>
    <col min="1992" max="1992" width="15.5703125" style="5" customWidth="1"/>
    <col min="1993" max="1993" width="9.140625" style="5"/>
    <col min="1994" max="1994" width="12" style="5" customWidth="1"/>
    <col min="1995" max="1995" width="20.85546875" style="5" customWidth="1"/>
    <col min="1996" max="1996" width="14.42578125" style="5" customWidth="1"/>
    <col min="1997" max="1999" width="9.140625" style="5"/>
    <col min="2000" max="2000" width="10.28515625" style="5" customWidth="1"/>
    <col min="2001" max="2001" width="11.28515625" style="5" customWidth="1"/>
    <col min="2002" max="2002" width="14.7109375" style="5" customWidth="1"/>
    <col min="2003" max="2003" width="15" style="5" customWidth="1"/>
    <col min="2004" max="2004" width="13.5703125" style="5" customWidth="1"/>
    <col min="2005" max="2005" width="15.42578125" style="5" customWidth="1"/>
    <col min="2006" max="2006" width="24.28515625" style="5" customWidth="1"/>
    <col min="2007" max="2007" width="9.140625" style="5"/>
    <col min="2008" max="2008" width="0" style="5" hidden="1" customWidth="1"/>
    <col min="2009" max="2222" width="9.140625" style="5"/>
    <col min="2223" max="2223" width="5.140625" style="5" customWidth="1"/>
    <col min="2224" max="2224" width="0" style="5" hidden="1" customWidth="1"/>
    <col min="2225" max="2225" width="12.28515625" style="5" customWidth="1"/>
    <col min="2226" max="2226" width="25.140625" style="5" customWidth="1"/>
    <col min="2227" max="2227" width="16.5703125" style="5" customWidth="1"/>
    <col min="2228" max="2228" width="12.42578125" style="5" customWidth="1"/>
    <col min="2229" max="2229" width="14.7109375" style="5" customWidth="1"/>
    <col min="2230" max="2230" width="11.28515625" style="5" customWidth="1"/>
    <col min="2231" max="2231" width="12.140625" style="5" customWidth="1"/>
    <col min="2232" max="2232" width="13" style="5" customWidth="1"/>
    <col min="2233" max="2233" width="11.85546875" style="5" customWidth="1"/>
    <col min="2234" max="2234" width="13.42578125" style="5" customWidth="1"/>
    <col min="2235" max="2235" width="18" style="5" customWidth="1"/>
    <col min="2236" max="2236" width="13.28515625" style="5" customWidth="1"/>
    <col min="2237" max="2237" width="16.28515625" style="5" customWidth="1"/>
    <col min="2238" max="2239" width="11.85546875" style="5" customWidth="1"/>
    <col min="2240" max="2240" width="12.28515625" style="5" customWidth="1"/>
    <col min="2241" max="2241" width="14.85546875" style="5" customWidth="1"/>
    <col min="2242" max="2243" width="9.140625" style="5"/>
    <col min="2244" max="2244" width="10.28515625" style="5" customWidth="1"/>
    <col min="2245" max="2245" width="9.140625" style="5"/>
    <col min="2246" max="2246" width="11.140625" style="5" customWidth="1"/>
    <col min="2247" max="2247" width="14.5703125" style="5" customWidth="1"/>
    <col min="2248" max="2248" width="15.5703125" style="5" customWidth="1"/>
    <col min="2249" max="2249" width="9.140625" style="5"/>
    <col min="2250" max="2250" width="12" style="5" customWidth="1"/>
    <col min="2251" max="2251" width="20.85546875" style="5" customWidth="1"/>
    <col min="2252" max="2252" width="14.42578125" style="5" customWidth="1"/>
    <col min="2253" max="2255" width="9.140625" style="5"/>
    <col min="2256" max="2256" width="10.28515625" style="5" customWidth="1"/>
    <col min="2257" max="2257" width="11.28515625" style="5" customWidth="1"/>
    <col min="2258" max="2258" width="14.7109375" style="5" customWidth="1"/>
    <col min="2259" max="2259" width="15" style="5" customWidth="1"/>
    <col min="2260" max="2260" width="13.5703125" style="5" customWidth="1"/>
    <col min="2261" max="2261" width="15.42578125" style="5" customWidth="1"/>
    <col min="2262" max="2262" width="24.28515625" style="5" customWidth="1"/>
    <col min="2263" max="2263" width="9.140625" style="5"/>
    <col min="2264" max="2264" width="0" style="5" hidden="1" customWidth="1"/>
    <col min="2265" max="2478" width="9.140625" style="5"/>
    <col min="2479" max="2479" width="5.140625" style="5" customWidth="1"/>
    <col min="2480" max="2480" width="0" style="5" hidden="1" customWidth="1"/>
    <col min="2481" max="2481" width="12.28515625" style="5" customWidth="1"/>
    <col min="2482" max="2482" width="25.140625" style="5" customWidth="1"/>
    <col min="2483" max="2483" width="16.5703125" style="5" customWidth="1"/>
    <col min="2484" max="2484" width="12.42578125" style="5" customWidth="1"/>
    <col min="2485" max="2485" width="14.7109375" style="5" customWidth="1"/>
    <col min="2486" max="2486" width="11.28515625" style="5" customWidth="1"/>
    <col min="2487" max="2487" width="12.140625" style="5" customWidth="1"/>
    <col min="2488" max="2488" width="13" style="5" customWidth="1"/>
    <col min="2489" max="2489" width="11.85546875" style="5" customWidth="1"/>
    <col min="2490" max="2490" width="13.42578125" style="5" customWidth="1"/>
    <col min="2491" max="2491" width="18" style="5" customWidth="1"/>
    <col min="2492" max="2492" width="13.28515625" style="5" customWidth="1"/>
    <col min="2493" max="2493" width="16.28515625" style="5" customWidth="1"/>
    <col min="2494" max="2495" width="11.85546875" style="5" customWidth="1"/>
    <col min="2496" max="2496" width="12.28515625" style="5" customWidth="1"/>
    <col min="2497" max="2497" width="14.85546875" style="5" customWidth="1"/>
    <col min="2498" max="2499" width="9.140625" style="5"/>
    <col min="2500" max="2500" width="10.28515625" style="5" customWidth="1"/>
    <col min="2501" max="2501" width="9.140625" style="5"/>
    <col min="2502" max="2502" width="11.140625" style="5" customWidth="1"/>
    <col min="2503" max="2503" width="14.5703125" style="5" customWidth="1"/>
    <col min="2504" max="2504" width="15.5703125" style="5" customWidth="1"/>
    <col min="2505" max="2505" width="9.140625" style="5"/>
    <col min="2506" max="2506" width="12" style="5" customWidth="1"/>
    <col min="2507" max="2507" width="20.85546875" style="5" customWidth="1"/>
    <col min="2508" max="2508" width="14.42578125" style="5" customWidth="1"/>
    <col min="2509" max="2511" width="9.140625" style="5"/>
    <col min="2512" max="2512" width="10.28515625" style="5" customWidth="1"/>
    <col min="2513" max="2513" width="11.28515625" style="5" customWidth="1"/>
    <col min="2514" max="2514" width="14.7109375" style="5" customWidth="1"/>
    <col min="2515" max="2515" width="15" style="5" customWidth="1"/>
    <col min="2516" max="2516" width="13.5703125" style="5" customWidth="1"/>
    <col min="2517" max="2517" width="15.42578125" style="5" customWidth="1"/>
    <col min="2518" max="2518" width="24.28515625" style="5" customWidth="1"/>
    <col min="2519" max="2519" width="9.140625" style="5"/>
    <col min="2520" max="2520" width="0" style="5" hidden="1" customWidth="1"/>
    <col min="2521" max="2734" width="9.140625" style="5"/>
    <col min="2735" max="2735" width="5.140625" style="5" customWidth="1"/>
    <col min="2736" max="2736" width="0" style="5" hidden="1" customWidth="1"/>
    <col min="2737" max="2737" width="12.28515625" style="5" customWidth="1"/>
    <col min="2738" max="2738" width="25.140625" style="5" customWidth="1"/>
    <col min="2739" max="2739" width="16.5703125" style="5" customWidth="1"/>
    <col min="2740" max="2740" width="12.42578125" style="5" customWidth="1"/>
    <col min="2741" max="2741" width="14.7109375" style="5" customWidth="1"/>
    <col min="2742" max="2742" width="11.28515625" style="5" customWidth="1"/>
    <col min="2743" max="2743" width="12.140625" style="5" customWidth="1"/>
    <col min="2744" max="2744" width="13" style="5" customWidth="1"/>
    <col min="2745" max="2745" width="11.85546875" style="5" customWidth="1"/>
    <col min="2746" max="2746" width="13.42578125" style="5" customWidth="1"/>
    <col min="2747" max="2747" width="18" style="5" customWidth="1"/>
    <col min="2748" max="2748" width="13.28515625" style="5" customWidth="1"/>
    <col min="2749" max="2749" width="16.28515625" style="5" customWidth="1"/>
    <col min="2750" max="2751" width="11.85546875" style="5" customWidth="1"/>
    <col min="2752" max="2752" width="12.28515625" style="5" customWidth="1"/>
    <col min="2753" max="2753" width="14.85546875" style="5" customWidth="1"/>
    <col min="2754" max="2755" width="9.140625" style="5"/>
    <col min="2756" max="2756" width="10.28515625" style="5" customWidth="1"/>
    <col min="2757" max="2757" width="9.140625" style="5"/>
    <col min="2758" max="2758" width="11.140625" style="5" customWidth="1"/>
    <col min="2759" max="2759" width="14.5703125" style="5" customWidth="1"/>
    <col min="2760" max="2760" width="15.5703125" style="5" customWidth="1"/>
    <col min="2761" max="2761" width="9.140625" style="5"/>
    <col min="2762" max="2762" width="12" style="5" customWidth="1"/>
    <col min="2763" max="2763" width="20.85546875" style="5" customWidth="1"/>
    <col min="2764" max="2764" width="14.42578125" style="5" customWidth="1"/>
    <col min="2765" max="2767" width="9.140625" style="5"/>
    <col min="2768" max="2768" width="10.28515625" style="5" customWidth="1"/>
    <col min="2769" max="2769" width="11.28515625" style="5" customWidth="1"/>
    <col min="2770" max="2770" width="14.7109375" style="5" customWidth="1"/>
    <col min="2771" max="2771" width="15" style="5" customWidth="1"/>
    <col min="2772" max="2772" width="13.5703125" style="5" customWidth="1"/>
    <col min="2773" max="2773" width="15.42578125" style="5" customWidth="1"/>
    <col min="2774" max="2774" width="24.28515625" style="5" customWidth="1"/>
    <col min="2775" max="2775" width="9.140625" style="5"/>
    <col min="2776" max="2776" width="0" style="5" hidden="1" customWidth="1"/>
    <col min="2777" max="2990" width="9.140625" style="5"/>
    <col min="2991" max="2991" width="5.140625" style="5" customWidth="1"/>
    <col min="2992" max="2992" width="0" style="5" hidden="1" customWidth="1"/>
    <col min="2993" max="2993" width="12.28515625" style="5" customWidth="1"/>
    <col min="2994" max="2994" width="25.140625" style="5" customWidth="1"/>
    <col min="2995" max="2995" width="16.5703125" style="5" customWidth="1"/>
    <col min="2996" max="2996" width="12.42578125" style="5" customWidth="1"/>
    <col min="2997" max="2997" width="14.7109375" style="5" customWidth="1"/>
    <col min="2998" max="2998" width="11.28515625" style="5" customWidth="1"/>
    <col min="2999" max="2999" width="12.140625" style="5" customWidth="1"/>
    <col min="3000" max="3000" width="13" style="5" customWidth="1"/>
    <col min="3001" max="3001" width="11.85546875" style="5" customWidth="1"/>
    <col min="3002" max="3002" width="13.42578125" style="5" customWidth="1"/>
    <col min="3003" max="3003" width="18" style="5" customWidth="1"/>
    <col min="3004" max="3004" width="13.28515625" style="5" customWidth="1"/>
    <col min="3005" max="3005" width="16.28515625" style="5" customWidth="1"/>
    <col min="3006" max="3007" width="11.85546875" style="5" customWidth="1"/>
    <col min="3008" max="3008" width="12.28515625" style="5" customWidth="1"/>
    <col min="3009" max="3009" width="14.85546875" style="5" customWidth="1"/>
    <col min="3010" max="3011" width="9.140625" style="5"/>
    <col min="3012" max="3012" width="10.28515625" style="5" customWidth="1"/>
    <col min="3013" max="3013" width="9.140625" style="5"/>
    <col min="3014" max="3014" width="11.140625" style="5" customWidth="1"/>
    <col min="3015" max="3015" width="14.5703125" style="5" customWidth="1"/>
    <col min="3016" max="3016" width="15.5703125" style="5" customWidth="1"/>
    <col min="3017" max="3017" width="9.140625" style="5"/>
    <col min="3018" max="3018" width="12" style="5" customWidth="1"/>
    <col min="3019" max="3019" width="20.85546875" style="5" customWidth="1"/>
    <col min="3020" max="3020" width="14.42578125" style="5" customWidth="1"/>
    <col min="3021" max="3023" width="9.140625" style="5"/>
    <col min="3024" max="3024" width="10.28515625" style="5" customWidth="1"/>
    <col min="3025" max="3025" width="11.28515625" style="5" customWidth="1"/>
    <col min="3026" max="3026" width="14.7109375" style="5" customWidth="1"/>
    <col min="3027" max="3027" width="15" style="5" customWidth="1"/>
    <col min="3028" max="3028" width="13.5703125" style="5" customWidth="1"/>
    <col min="3029" max="3029" width="15.42578125" style="5" customWidth="1"/>
    <col min="3030" max="3030" width="24.28515625" style="5" customWidth="1"/>
    <col min="3031" max="3031" width="9.140625" style="5"/>
    <col min="3032" max="3032" width="0" style="5" hidden="1" customWidth="1"/>
    <col min="3033" max="3246" width="9.140625" style="5"/>
    <col min="3247" max="3247" width="5.140625" style="5" customWidth="1"/>
    <col min="3248" max="3248" width="0" style="5" hidden="1" customWidth="1"/>
    <col min="3249" max="3249" width="12.28515625" style="5" customWidth="1"/>
    <col min="3250" max="3250" width="25.140625" style="5" customWidth="1"/>
    <col min="3251" max="3251" width="16.5703125" style="5" customWidth="1"/>
    <col min="3252" max="3252" width="12.42578125" style="5" customWidth="1"/>
    <col min="3253" max="3253" width="14.7109375" style="5" customWidth="1"/>
    <col min="3254" max="3254" width="11.28515625" style="5" customWidth="1"/>
    <col min="3255" max="3255" width="12.140625" style="5" customWidth="1"/>
    <col min="3256" max="3256" width="13" style="5" customWidth="1"/>
    <col min="3257" max="3257" width="11.85546875" style="5" customWidth="1"/>
    <col min="3258" max="3258" width="13.42578125" style="5" customWidth="1"/>
    <col min="3259" max="3259" width="18" style="5" customWidth="1"/>
    <col min="3260" max="3260" width="13.28515625" style="5" customWidth="1"/>
    <col min="3261" max="3261" width="16.28515625" style="5" customWidth="1"/>
    <col min="3262" max="3263" width="11.85546875" style="5" customWidth="1"/>
    <col min="3264" max="3264" width="12.28515625" style="5" customWidth="1"/>
    <col min="3265" max="3265" width="14.85546875" style="5" customWidth="1"/>
    <col min="3266" max="3267" width="9.140625" style="5"/>
    <col min="3268" max="3268" width="10.28515625" style="5" customWidth="1"/>
    <col min="3269" max="3269" width="9.140625" style="5"/>
    <col min="3270" max="3270" width="11.140625" style="5" customWidth="1"/>
    <col min="3271" max="3271" width="14.5703125" style="5" customWidth="1"/>
    <col min="3272" max="3272" width="15.5703125" style="5" customWidth="1"/>
    <col min="3273" max="3273" width="9.140625" style="5"/>
    <col min="3274" max="3274" width="12" style="5" customWidth="1"/>
    <col min="3275" max="3275" width="20.85546875" style="5" customWidth="1"/>
    <col min="3276" max="3276" width="14.42578125" style="5" customWidth="1"/>
    <col min="3277" max="3279" width="9.140625" style="5"/>
    <col min="3280" max="3280" width="10.28515625" style="5" customWidth="1"/>
    <col min="3281" max="3281" width="11.28515625" style="5" customWidth="1"/>
    <col min="3282" max="3282" width="14.7109375" style="5" customWidth="1"/>
    <col min="3283" max="3283" width="15" style="5" customWidth="1"/>
    <col min="3284" max="3284" width="13.5703125" style="5" customWidth="1"/>
    <col min="3285" max="3285" width="15.42578125" style="5" customWidth="1"/>
    <col min="3286" max="3286" width="24.28515625" style="5" customWidth="1"/>
    <col min="3287" max="3287" width="9.140625" style="5"/>
    <col min="3288" max="3288" width="0" style="5" hidden="1" customWidth="1"/>
    <col min="3289" max="3502" width="9.140625" style="5"/>
    <col min="3503" max="3503" width="5.140625" style="5" customWidth="1"/>
    <col min="3504" max="3504" width="0" style="5" hidden="1" customWidth="1"/>
    <col min="3505" max="3505" width="12.28515625" style="5" customWidth="1"/>
    <col min="3506" max="3506" width="25.140625" style="5" customWidth="1"/>
    <col min="3507" max="3507" width="16.5703125" style="5" customWidth="1"/>
    <col min="3508" max="3508" width="12.42578125" style="5" customWidth="1"/>
    <col min="3509" max="3509" width="14.7109375" style="5" customWidth="1"/>
    <col min="3510" max="3510" width="11.28515625" style="5" customWidth="1"/>
    <col min="3511" max="3511" width="12.140625" style="5" customWidth="1"/>
    <col min="3512" max="3512" width="13" style="5" customWidth="1"/>
    <col min="3513" max="3513" width="11.85546875" style="5" customWidth="1"/>
    <col min="3514" max="3514" width="13.42578125" style="5" customWidth="1"/>
    <col min="3515" max="3515" width="18" style="5" customWidth="1"/>
    <col min="3516" max="3516" width="13.28515625" style="5" customWidth="1"/>
    <col min="3517" max="3517" width="16.28515625" style="5" customWidth="1"/>
    <col min="3518" max="3519" width="11.85546875" style="5" customWidth="1"/>
    <col min="3520" max="3520" width="12.28515625" style="5" customWidth="1"/>
    <col min="3521" max="3521" width="14.85546875" style="5" customWidth="1"/>
    <col min="3522" max="3523" width="9.140625" style="5"/>
    <col min="3524" max="3524" width="10.28515625" style="5" customWidth="1"/>
    <col min="3525" max="3525" width="9.140625" style="5"/>
    <col min="3526" max="3526" width="11.140625" style="5" customWidth="1"/>
    <col min="3527" max="3527" width="14.5703125" style="5" customWidth="1"/>
    <col min="3528" max="3528" width="15.5703125" style="5" customWidth="1"/>
    <col min="3529" max="3529" width="9.140625" style="5"/>
    <col min="3530" max="3530" width="12" style="5" customWidth="1"/>
    <col min="3531" max="3531" width="20.85546875" style="5" customWidth="1"/>
    <col min="3532" max="3532" width="14.42578125" style="5" customWidth="1"/>
    <col min="3533" max="3535" width="9.140625" style="5"/>
    <col min="3536" max="3536" width="10.28515625" style="5" customWidth="1"/>
    <col min="3537" max="3537" width="11.28515625" style="5" customWidth="1"/>
    <col min="3538" max="3538" width="14.7109375" style="5" customWidth="1"/>
    <col min="3539" max="3539" width="15" style="5" customWidth="1"/>
    <col min="3540" max="3540" width="13.5703125" style="5" customWidth="1"/>
    <col min="3541" max="3541" width="15.42578125" style="5" customWidth="1"/>
    <col min="3542" max="3542" width="24.28515625" style="5" customWidth="1"/>
    <col min="3543" max="3543" width="9.140625" style="5"/>
    <col min="3544" max="3544" width="0" style="5" hidden="1" customWidth="1"/>
    <col min="3545" max="3758" width="9.140625" style="5"/>
    <col min="3759" max="3759" width="5.140625" style="5" customWidth="1"/>
    <col min="3760" max="3760" width="0" style="5" hidden="1" customWidth="1"/>
    <col min="3761" max="3761" width="12.28515625" style="5" customWidth="1"/>
    <col min="3762" max="3762" width="25.140625" style="5" customWidth="1"/>
    <col min="3763" max="3763" width="16.5703125" style="5" customWidth="1"/>
    <col min="3764" max="3764" width="12.42578125" style="5" customWidth="1"/>
    <col min="3765" max="3765" width="14.7109375" style="5" customWidth="1"/>
    <col min="3766" max="3766" width="11.28515625" style="5" customWidth="1"/>
    <col min="3767" max="3767" width="12.140625" style="5" customWidth="1"/>
    <col min="3768" max="3768" width="13" style="5" customWidth="1"/>
    <col min="3769" max="3769" width="11.85546875" style="5" customWidth="1"/>
    <col min="3770" max="3770" width="13.42578125" style="5" customWidth="1"/>
    <col min="3771" max="3771" width="18" style="5" customWidth="1"/>
    <col min="3772" max="3772" width="13.28515625" style="5" customWidth="1"/>
    <col min="3773" max="3773" width="16.28515625" style="5" customWidth="1"/>
    <col min="3774" max="3775" width="11.85546875" style="5" customWidth="1"/>
    <col min="3776" max="3776" width="12.28515625" style="5" customWidth="1"/>
    <col min="3777" max="3777" width="14.85546875" style="5" customWidth="1"/>
    <col min="3778" max="3779" width="9.140625" style="5"/>
    <col min="3780" max="3780" width="10.28515625" style="5" customWidth="1"/>
    <col min="3781" max="3781" width="9.140625" style="5"/>
    <col min="3782" max="3782" width="11.140625" style="5" customWidth="1"/>
    <col min="3783" max="3783" width="14.5703125" style="5" customWidth="1"/>
    <col min="3784" max="3784" width="15.5703125" style="5" customWidth="1"/>
    <col min="3785" max="3785" width="9.140625" style="5"/>
    <col min="3786" max="3786" width="12" style="5" customWidth="1"/>
    <col min="3787" max="3787" width="20.85546875" style="5" customWidth="1"/>
    <col min="3788" max="3788" width="14.42578125" style="5" customWidth="1"/>
    <col min="3789" max="3791" width="9.140625" style="5"/>
    <col min="3792" max="3792" width="10.28515625" style="5" customWidth="1"/>
    <col min="3793" max="3793" width="11.28515625" style="5" customWidth="1"/>
    <col min="3794" max="3794" width="14.7109375" style="5" customWidth="1"/>
    <col min="3795" max="3795" width="15" style="5" customWidth="1"/>
    <col min="3796" max="3796" width="13.5703125" style="5" customWidth="1"/>
    <col min="3797" max="3797" width="15.42578125" style="5" customWidth="1"/>
    <col min="3798" max="3798" width="24.28515625" style="5" customWidth="1"/>
    <col min="3799" max="3799" width="9.140625" style="5"/>
    <col min="3800" max="3800" width="0" style="5" hidden="1" customWidth="1"/>
    <col min="3801" max="4014" width="9.140625" style="5"/>
    <col min="4015" max="4015" width="5.140625" style="5" customWidth="1"/>
    <col min="4016" max="4016" width="0" style="5" hidden="1" customWidth="1"/>
    <col min="4017" max="4017" width="12.28515625" style="5" customWidth="1"/>
    <col min="4018" max="4018" width="25.140625" style="5" customWidth="1"/>
    <col min="4019" max="4019" width="16.5703125" style="5" customWidth="1"/>
    <col min="4020" max="4020" width="12.42578125" style="5" customWidth="1"/>
    <col min="4021" max="4021" width="14.7109375" style="5" customWidth="1"/>
    <col min="4022" max="4022" width="11.28515625" style="5" customWidth="1"/>
    <col min="4023" max="4023" width="12.140625" style="5" customWidth="1"/>
    <col min="4024" max="4024" width="13" style="5" customWidth="1"/>
    <col min="4025" max="4025" width="11.85546875" style="5" customWidth="1"/>
    <col min="4026" max="4026" width="13.42578125" style="5" customWidth="1"/>
    <col min="4027" max="4027" width="18" style="5" customWidth="1"/>
    <col min="4028" max="4028" width="13.28515625" style="5" customWidth="1"/>
    <col min="4029" max="4029" width="16.28515625" style="5" customWidth="1"/>
    <col min="4030" max="4031" width="11.85546875" style="5" customWidth="1"/>
    <col min="4032" max="4032" width="12.28515625" style="5" customWidth="1"/>
    <col min="4033" max="4033" width="14.85546875" style="5" customWidth="1"/>
    <col min="4034" max="4035" width="9.140625" style="5"/>
    <col min="4036" max="4036" width="10.28515625" style="5" customWidth="1"/>
    <col min="4037" max="4037" width="9.140625" style="5"/>
    <col min="4038" max="4038" width="11.140625" style="5" customWidth="1"/>
    <col min="4039" max="4039" width="14.5703125" style="5" customWidth="1"/>
    <col min="4040" max="4040" width="15.5703125" style="5" customWidth="1"/>
    <col min="4041" max="4041" width="9.140625" style="5"/>
    <col min="4042" max="4042" width="12" style="5" customWidth="1"/>
    <col min="4043" max="4043" width="20.85546875" style="5" customWidth="1"/>
    <col min="4044" max="4044" width="14.42578125" style="5" customWidth="1"/>
    <col min="4045" max="4047" width="9.140625" style="5"/>
    <col min="4048" max="4048" width="10.28515625" style="5" customWidth="1"/>
    <col min="4049" max="4049" width="11.28515625" style="5" customWidth="1"/>
    <col min="4050" max="4050" width="14.7109375" style="5" customWidth="1"/>
    <col min="4051" max="4051" width="15" style="5" customWidth="1"/>
    <col min="4052" max="4052" width="13.5703125" style="5" customWidth="1"/>
    <col min="4053" max="4053" width="15.42578125" style="5" customWidth="1"/>
    <col min="4054" max="4054" width="24.28515625" style="5" customWidth="1"/>
    <col min="4055" max="4055" width="9.140625" style="5"/>
    <col min="4056" max="4056" width="0" style="5" hidden="1" customWidth="1"/>
    <col min="4057" max="4270" width="9.140625" style="5"/>
    <col min="4271" max="4271" width="5.140625" style="5" customWidth="1"/>
    <col min="4272" max="4272" width="0" style="5" hidden="1" customWidth="1"/>
    <col min="4273" max="4273" width="12.28515625" style="5" customWidth="1"/>
    <col min="4274" max="4274" width="25.140625" style="5" customWidth="1"/>
    <col min="4275" max="4275" width="16.5703125" style="5" customWidth="1"/>
    <col min="4276" max="4276" width="12.42578125" style="5" customWidth="1"/>
    <col min="4277" max="4277" width="14.7109375" style="5" customWidth="1"/>
    <col min="4278" max="4278" width="11.28515625" style="5" customWidth="1"/>
    <col min="4279" max="4279" width="12.140625" style="5" customWidth="1"/>
    <col min="4280" max="4280" width="13" style="5" customWidth="1"/>
    <col min="4281" max="4281" width="11.85546875" style="5" customWidth="1"/>
    <col min="4282" max="4282" width="13.42578125" style="5" customWidth="1"/>
    <col min="4283" max="4283" width="18" style="5" customWidth="1"/>
    <col min="4284" max="4284" width="13.28515625" style="5" customWidth="1"/>
    <col min="4285" max="4285" width="16.28515625" style="5" customWidth="1"/>
    <col min="4286" max="4287" width="11.85546875" style="5" customWidth="1"/>
    <col min="4288" max="4288" width="12.28515625" style="5" customWidth="1"/>
    <col min="4289" max="4289" width="14.85546875" style="5" customWidth="1"/>
    <col min="4290" max="4291" width="9.140625" style="5"/>
    <col min="4292" max="4292" width="10.28515625" style="5" customWidth="1"/>
    <col min="4293" max="4293" width="9.140625" style="5"/>
    <col min="4294" max="4294" width="11.140625" style="5" customWidth="1"/>
    <col min="4295" max="4295" width="14.5703125" style="5" customWidth="1"/>
    <col min="4296" max="4296" width="15.5703125" style="5" customWidth="1"/>
    <col min="4297" max="4297" width="9.140625" style="5"/>
    <col min="4298" max="4298" width="12" style="5" customWidth="1"/>
    <col min="4299" max="4299" width="20.85546875" style="5" customWidth="1"/>
    <col min="4300" max="4300" width="14.42578125" style="5" customWidth="1"/>
    <col min="4301" max="4303" width="9.140625" style="5"/>
    <col min="4304" max="4304" width="10.28515625" style="5" customWidth="1"/>
    <col min="4305" max="4305" width="11.28515625" style="5" customWidth="1"/>
    <col min="4306" max="4306" width="14.7109375" style="5" customWidth="1"/>
    <col min="4307" max="4307" width="15" style="5" customWidth="1"/>
    <col min="4308" max="4308" width="13.5703125" style="5" customWidth="1"/>
    <col min="4309" max="4309" width="15.42578125" style="5" customWidth="1"/>
    <col min="4310" max="4310" width="24.28515625" style="5" customWidth="1"/>
    <col min="4311" max="4311" width="9.140625" style="5"/>
    <col min="4312" max="4312" width="0" style="5" hidden="1" customWidth="1"/>
    <col min="4313" max="4526" width="9.140625" style="5"/>
    <col min="4527" max="4527" width="5.140625" style="5" customWidth="1"/>
    <col min="4528" max="4528" width="0" style="5" hidden="1" customWidth="1"/>
    <col min="4529" max="4529" width="12.28515625" style="5" customWidth="1"/>
    <col min="4530" max="4530" width="25.140625" style="5" customWidth="1"/>
    <col min="4531" max="4531" width="16.5703125" style="5" customWidth="1"/>
    <col min="4532" max="4532" width="12.42578125" style="5" customWidth="1"/>
    <col min="4533" max="4533" width="14.7109375" style="5" customWidth="1"/>
    <col min="4534" max="4534" width="11.28515625" style="5" customWidth="1"/>
    <col min="4535" max="4535" width="12.140625" style="5" customWidth="1"/>
    <col min="4536" max="4536" width="13" style="5" customWidth="1"/>
    <col min="4537" max="4537" width="11.85546875" style="5" customWidth="1"/>
    <col min="4538" max="4538" width="13.42578125" style="5" customWidth="1"/>
    <col min="4539" max="4539" width="18" style="5" customWidth="1"/>
    <col min="4540" max="4540" width="13.28515625" style="5" customWidth="1"/>
    <col min="4541" max="4541" width="16.28515625" style="5" customWidth="1"/>
    <col min="4542" max="4543" width="11.85546875" style="5" customWidth="1"/>
    <col min="4544" max="4544" width="12.28515625" style="5" customWidth="1"/>
    <col min="4545" max="4545" width="14.85546875" style="5" customWidth="1"/>
    <col min="4546" max="4547" width="9.140625" style="5"/>
    <col min="4548" max="4548" width="10.28515625" style="5" customWidth="1"/>
    <col min="4549" max="4549" width="9.140625" style="5"/>
    <col min="4550" max="4550" width="11.140625" style="5" customWidth="1"/>
    <col min="4551" max="4551" width="14.5703125" style="5" customWidth="1"/>
    <col min="4552" max="4552" width="15.5703125" style="5" customWidth="1"/>
    <col min="4553" max="4553" width="9.140625" style="5"/>
    <col min="4554" max="4554" width="12" style="5" customWidth="1"/>
    <col min="4555" max="4555" width="20.85546875" style="5" customWidth="1"/>
    <col min="4556" max="4556" width="14.42578125" style="5" customWidth="1"/>
    <col min="4557" max="4559" width="9.140625" style="5"/>
    <col min="4560" max="4560" width="10.28515625" style="5" customWidth="1"/>
    <col min="4561" max="4561" width="11.28515625" style="5" customWidth="1"/>
    <col min="4562" max="4562" width="14.7109375" style="5" customWidth="1"/>
    <col min="4563" max="4563" width="15" style="5" customWidth="1"/>
    <col min="4564" max="4564" width="13.5703125" style="5" customWidth="1"/>
    <col min="4565" max="4565" width="15.42578125" style="5" customWidth="1"/>
    <col min="4566" max="4566" width="24.28515625" style="5" customWidth="1"/>
    <col min="4567" max="4567" width="9.140625" style="5"/>
    <col min="4568" max="4568" width="0" style="5" hidden="1" customWidth="1"/>
    <col min="4569" max="4782" width="9.140625" style="5"/>
    <col min="4783" max="4783" width="5.140625" style="5" customWidth="1"/>
    <col min="4784" max="4784" width="0" style="5" hidden="1" customWidth="1"/>
    <col min="4785" max="4785" width="12.28515625" style="5" customWidth="1"/>
    <col min="4786" max="4786" width="25.140625" style="5" customWidth="1"/>
    <col min="4787" max="4787" width="16.5703125" style="5" customWidth="1"/>
    <col min="4788" max="4788" width="12.42578125" style="5" customWidth="1"/>
    <col min="4789" max="4789" width="14.7109375" style="5" customWidth="1"/>
    <col min="4790" max="4790" width="11.28515625" style="5" customWidth="1"/>
    <col min="4791" max="4791" width="12.140625" style="5" customWidth="1"/>
    <col min="4792" max="4792" width="13" style="5" customWidth="1"/>
    <col min="4793" max="4793" width="11.85546875" style="5" customWidth="1"/>
    <col min="4794" max="4794" width="13.42578125" style="5" customWidth="1"/>
    <col min="4795" max="4795" width="18" style="5" customWidth="1"/>
    <col min="4796" max="4796" width="13.28515625" style="5" customWidth="1"/>
    <col min="4797" max="4797" width="16.28515625" style="5" customWidth="1"/>
    <col min="4798" max="4799" width="11.85546875" style="5" customWidth="1"/>
    <col min="4800" max="4800" width="12.28515625" style="5" customWidth="1"/>
    <col min="4801" max="4801" width="14.85546875" style="5" customWidth="1"/>
    <col min="4802" max="4803" width="9.140625" style="5"/>
    <col min="4804" max="4804" width="10.28515625" style="5" customWidth="1"/>
    <col min="4805" max="4805" width="9.140625" style="5"/>
    <col min="4806" max="4806" width="11.140625" style="5" customWidth="1"/>
    <col min="4807" max="4807" width="14.5703125" style="5" customWidth="1"/>
    <col min="4808" max="4808" width="15.5703125" style="5" customWidth="1"/>
    <col min="4809" max="4809" width="9.140625" style="5"/>
    <col min="4810" max="4810" width="12" style="5" customWidth="1"/>
    <col min="4811" max="4811" width="20.85546875" style="5" customWidth="1"/>
    <col min="4812" max="4812" width="14.42578125" style="5" customWidth="1"/>
    <col min="4813" max="4815" width="9.140625" style="5"/>
    <col min="4816" max="4816" width="10.28515625" style="5" customWidth="1"/>
    <col min="4817" max="4817" width="11.28515625" style="5" customWidth="1"/>
    <col min="4818" max="4818" width="14.7109375" style="5" customWidth="1"/>
    <col min="4819" max="4819" width="15" style="5" customWidth="1"/>
    <col min="4820" max="4820" width="13.5703125" style="5" customWidth="1"/>
    <col min="4821" max="4821" width="15.42578125" style="5" customWidth="1"/>
    <col min="4822" max="4822" width="24.28515625" style="5" customWidth="1"/>
    <col min="4823" max="4823" width="9.140625" style="5"/>
    <col min="4824" max="4824" width="0" style="5" hidden="1" customWidth="1"/>
    <col min="4825" max="5038" width="9.140625" style="5"/>
    <col min="5039" max="5039" width="5.140625" style="5" customWidth="1"/>
    <col min="5040" max="5040" width="0" style="5" hidden="1" customWidth="1"/>
    <col min="5041" max="5041" width="12.28515625" style="5" customWidth="1"/>
    <col min="5042" max="5042" width="25.140625" style="5" customWidth="1"/>
    <col min="5043" max="5043" width="16.5703125" style="5" customWidth="1"/>
    <col min="5044" max="5044" width="12.42578125" style="5" customWidth="1"/>
    <col min="5045" max="5045" width="14.7109375" style="5" customWidth="1"/>
    <col min="5046" max="5046" width="11.28515625" style="5" customWidth="1"/>
    <col min="5047" max="5047" width="12.140625" style="5" customWidth="1"/>
    <col min="5048" max="5048" width="13" style="5" customWidth="1"/>
    <col min="5049" max="5049" width="11.85546875" style="5" customWidth="1"/>
    <col min="5050" max="5050" width="13.42578125" style="5" customWidth="1"/>
    <col min="5051" max="5051" width="18" style="5" customWidth="1"/>
    <col min="5052" max="5052" width="13.28515625" style="5" customWidth="1"/>
    <col min="5053" max="5053" width="16.28515625" style="5" customWidth="1"/>
    <col min="5054" max="5055" width="11.85546875" style="5" customWidth="1"/>
    <col min="5056" max="5056" width="12.28515625" style="5" customWidth="1"/>
    <col min="5057" max="5057" width="14.85546875" style="5" customWidth="1"/>
    <col min="5058" max="5059" width="9.140625" style="5"/>
    <col min="5060" max="5060" width="10.28515625" style="5" customWidth="1"/>
    <col min="5061" max="5061" width="9.140625" style="5"/>
    <col min="5062" max="5062" width="11.140625" style="5" customWidth="1"/>
    <col min="5063" max="5063" width="14.5703125" style="5" customWidth="1"/>
    <col min="5064" max="5064" width="15.5703125" style="5" customWidth="1"/>
    <col min="5065" max="5065" width="9.140625" style="5"/>
    <col min="5066" max="5066" width="12" style="5" customWidth="1"/>
    <col min="5067" max="5067" width="20.85546875" style="5" customWidth="1"/>
    <col min="5068" max="5068" width="14.42578125" style="5" customWidth="1"/>
    <col min="5069" max="5071" width="9.140625" style="5"/>
    <col min="5072" max="5072" width="10.28515625" style="5" customWidth="1"/>
    <col min="5073" max="5073" width="11.28515625" style="5" customWidth="1"/>
    <col min="5074" max="5074" width="14.7109375" style="5" customWidth="1"/>
    <col min="5075" max="5075" width="15" style="5" customWidth="1"/>
    <col min="5076" max="5076" width="13.5703125" style="5" customWidth="1"/>
    <col min="5077" max="5077" width="15.42578125" style="5" customWidth="1"/>
    <col min="5078" max="5078" width="24.28515625" style="5" customWidth="1"/>
    <col min="5079" max="5079" width="9.140625" style="5"/>
    <col min="5080" max="5080" width="0" style="5" hidden="1" customWidth="1"/>
    <col min="5081" max="5294" width="9.140625" style="5"/>
    <col min="5295" max="5295" width="5.140625" style="5" customWidth="1"/>
    <col min="5296" max="5296" width="0" style="5" hidden="1" customWidth="1"/>
    <col min="5297" max="5297" width="12.28515625" style="5" customWidth="1"/>
    <col min="5298" max="5298" width="25.140625" style="5" customWidth="1"/>
    <col min="5299" max="5299" width="16.5703125" style="5" customWidth="1"/>
    <col min="5300" max="5300" width="12.42578125" style="5" customWidth="1"/>
    <col min="5301" max="5301" width="14.7109375" style="5" customWidth="1"/>
    <col min="5302" max="5302" width="11.28515625" style="5" customWidth="1"/>
    <col min="5303" max="5303" width="12.140625" style="5" customWidth="1"/>
    <col min="5304" max="5304" width="13" style="5" customWidth="1"/>
    <col min="5305" max="5305" width="11.85546875" style="5" customWidth="1"/>
    <col min="5306" max="5306" width="13.42578125" style="5" customWidth="1"/>
    <col min="5307" max="5307" width="18" style="5" customWidth="1"/>
    <col min="5308" max="5308" width="13.28515625" style="5" customWidth="1"/>
    <col min="5309" max="5309" width="16.28515625" style="5" customWidth="1"/>
    <col min="5310" max="5311" width="11.85546875" style="5" customWidth="1"/>
    <col min="5312" max="5312" width="12.28515625" style="5" customWidth="1"/>
    <col min="5313" max="5313" width="14.85546875" style="5" customWidth="1"/>
    <col min="5314" max="5315" width="9.140625" style="5"/>
    <col min="5316" max="5316" width="10.28515625" style="5" customWidth="1"/>
    <col min="5317" max="5317" width="9.140625" style="5"/>
    <col min="5318" max="5318" width="11.140625" style="5" customWidth="1"/>
    <col min="5319" max="5319" width="14.5703125" style="5" customWidth="1"/>
    <col min="5320" max="5320" width="15.5703125" style="5" customWidth="1"/>
    <col min="5321" max="5321" width="9.140625" style="5"/>
    <col min="5322" max="5322" width="12" style="5" customWidth="1"/>
    <col min="5323" max="5323" width="20.85546875" style="5" customWidth="1"/>
    <col min="5324" max="5324" width="14.42578125" style="5" customWidth="1"/>
    <col min="5325" max="5327" width="9.140625" style="5"/>
    <col min="5328" max="5328" width="10.28515625" style="5" customWidth="1"/>
    <col min="5329" max="5329" width="11.28515625" style="5" customWidth="1"/>
    <col min="5330" max="5330" width="14.7109375" style="5" customWidth="1"/>
    <col min="5331" max="5331" width="15" style="5" customWidth="1"/>
    <col min="5332" max="5332" width="13.5703125" style="5" customWidth="1"/>
    <col min="5333" max="5333" width="15.42578125" style="5" customWidth="1"/>
    <col min="5334" max="5334" width="24.28515625" style="5" customWidth="1"/>
    <col min="5335" max="5335" width="9.140625" style="5"/>
    <col min="5336" max="5336" width="0" style="5" hidden="1" customWidth="1"/>
    <col min="5337" max="5550" width="9.140625" style="5"/>
    <col min="5551" max="5551" width="5.140625" style="5" customWidth="1"/>
    <col min="5552" max="5552" width="0" style="5" hidden="1" customWidth="1"/>
    <col min="5553" max="5553" width="12.28515625" style="5" customWidth="1"/>
    <col min="5554" max="5554" width="25.140625" style="5" customWidth="1"/>
    <col min="5555" max="5555" width="16.5703125" style="5" customWidth="1"/>
    <col min="5556" max="5556" width="12.42578125" style="5" customWidth="1"/>
    <col min="5557" max="5557" width="14.7109375" style="5" customWidth="1"/>
    <col min="5558" max="5558" width="11.28515625" style="5" customWidth="1"/>
    <col min="5559" max="5559" width="12.140625" style="5" customWidth="1"/>
    <col min="5560" max="5560" width="13" style="5" customWidth="1"/>
    <col min="5561" max="5561" width="11.85546875" style="5" customWidth="1"/>
    <col min="5562" max="5562" width="13.42578125" style="5" customWidth="1"/>
    <col min="5563" max="5563" width="18" style="5" customWidth="1"/>
    <col min="5564" max="5564" width="13.28515625" style="5" customWidth="1"/>
    <col min="5565" max="5565" width="16.28515625" style="5" customWidth="1"/>
    <col min="5566" max="5567" width="11.85546875" style="5" customWidth="1"/>
    <col min="5568" max="5568" width="12.28515625" style="5" customWidth="1"/>
    <col min="5569" max="5569" width="14.85546875" style="5" customWidth="1"/>
    <col min="5570" max="5571" width="9.140625" style="5"/>
    <col min="5572" max="5572" width="10.28515625" style="5" customWidth="1"/>
    <col min="5573" max="5573" width="9.140625" style="5"/>
    <col min="5574" max="5574" width="11.140625" style="5" customWidth="1"/>
    <col min="5575" max="5575" width="14.5703125" style="5" customWidth="1"/>
    <col min="5576" max="5576" width="15.5703125" style="5" customWidth="1"/>
    <col min="5577" max="5577" width="9.140625" style="5"/>
    <col min="5578" max="5578" width="12" style="5" customWidth="1"/>
    <col min="5579" max="5579" width="20.85546875" style="5" customWidth="1"/>
    <col min="5580" max="5580" width="14.42578125" style="5" customWidth="1"/>
    <col min="5581" max="5583" width="9.140625" style="5"/>
    <col min="5584" max="5584" width="10.28515625" style="5" customWidth="1"/>
    <col min="5585" max="5585" width="11.28515625" style="5" customWidth="1"/>
    <col min="5586" max="5586" width="14.7109375" style="5" customWidth="1"/>
    <col min="5587" max="5587" width="15" style="5" customWidth="1"/>
    <col min="5588" max="5588" width="13.5703125" style="5" customWidth="1"/>
    <col min="5589" max="5589" width="15.42578125" style="5" customWidth="1"/>
    <col min="5590" max="5590" width="24.28515625" style="5" customWidth="1"/>
    <col min="5591" max="5591" width="9.140625" style="5"/>
    <col min="5592" max="5592" width="0" style="5" hidden="1" customWidth="1"/>
    <col min="5593" max="5806" width="9.140625" style="5"/>
    <col min="5807" max="5807" width="5.140625" style="5" customWidth="1"/>
    <col min="5808" max="5808" width="0" style="5" hidden="1" customWidth="1"/>
    <col min="5809" max="5809" width="12.28515625" style="5" customWidth="1"/>
    <col min="5810" max="5810" width="25.140625" style="5" customWidth="1"/>
    <col min="5811" max="5811" width="16.5703125" style="5" customWidth="1"/>
    <col min="5812" max="5812" width="12.42578125" style="5" customWidth="1"/>
    <col min="5813" max="5813" width="14.7109375" style="5" customWidth="1"/>
    <col min="5814" max="5814" width="11.28515625" style="5" customWidth="1"/>
    <col min="5815" max="5815" width="12.140625" style="5" customWidth="1"/>
    <col min="5816" max="5816" width="13" style="5" customWidth="1"/>
    <col min="5817" max="5817" width="11.85546875" style="5" customWidth="1"/>
    <col min="5818" max="5818" width="13.42578125" style="5" customWidth="1"/>
    <col min="5819" max="5819" width="18" style="5" customWidth="1"/>
    <col min="5820" max="5820" width="13.28515625" style="5" customWidth="1"/>
    <col min="5821" max="5821" width="16.28515625" style="5" customWidth="1"/>
    <col min="5822" max="5823" width="11.85546875" style="5" customWidth="1"/>
    <col min="5824" max="5824" width="12.28515625" style="5" customWidth="1"/>
    <col min="5825" max="5825" width="14.85546875" style="5" customWidth="1"/>
    <col min="5826" max="5827" width="9.140625" style="5"/>
    <col min="5828" max="5828" width="10.28515625" style="5" customWidth="1"/>
    <col min="5829" max="5829" width="9.140625" style="5"/>
    <col min="5830" max="5830" width="11.140625" style="5" customWidth="1"/>
    <col min="5831" max="5831" width="14.5703125" style="5" customWidth="1"/>
    <col min="5832" max="5832" width="15.5703125" style="5" customWidth="1"/>
    <col min="5833" max="5833" width="9.140625" style="5"/>
    <col min="5834" max="5834" width="12" style="5" customWidth="1"/>
    <col min="5835" max="5835" width="20.85546875" style="5" customWidth="1"/>
    <col min="5836" max="5836" width="14.42578125" style="5" customWidth="1"/>
    <col min="5837" max="5839" width="9.140625" style="5"/>
    <col min="5840" max="5840" width="10.28515625" style="5" customWidth="1"/>
    <col min="5841" max="5841" width="11.28515625" style="5" customWidth="1"/>
    <col min="5842" max="5842" width="14.7109375" style="5" customWidth="1"/>
    <col min="5843" max="5843" width="15" style="5" customWidth="1"/>
    <col min="5844" max="5844" width="13.5703125" style="5" customWidth="1"/>
    <col min="5845" max="5845" width="15.42578125" style="5" customWidth="1"/>
    <col min="5846" max="5846" width="24.28515625" style="5" customWidth="1"/>
    <col min="5847" max="5847" width="9.140625" style="5"/>
    <col min="5848" max="5848" width="0" style="5" hidden="1" customWidth="1"/>
    <col min="5849" max="6062" width="9.140625" style="5"/>
    <col min="6063" max="6063" width="5.140625" style="5" customWidth="1"/>
    <col min="6064" max="6064" width="0" style="5" hidden="1" customWidth="1"/>
    <col min="6065" max="6065" width="12.28515625" style="5" customWidth="1"/>
    <col min="6066" max="6066" width="25.140625" style="5" customWidth="1"/>
    <col min="6067" max="6067" width="16.5703125" style="5" customWidth="1"/>
    <col min="6068" max="6068" width="12.42578125" style="5" customWidth="1"/>
    <col min="6069" max="6069" width="14.7109375" style="5" customWidth="1"/>
    <col min="6070" max="6070" width="11.28515625" style="5" customWidth="1"/>
    <col min="6071" max="6071" width="12.140625" style="5" customWidth="1"/>
    <col min="6072" max="6072" width="13" style="5" customWidth="1"/>
    <col min="6073" max="6073" width="11.85546875" style="5" customWidth="1"/>
    <col min="6074" max="6074" width="13.42578125" style="5" customWidth="1"/>
    <col min="6075" max="6075" width="18" style="5" customWidth="1"/>
    <col min="6076" max="6076" width="13.28515625" style="5" customWidth="1"/>
    <col min="6077" max="6077" width="16.28515625" style="5" customWidth="1"/>
    <col min="6078" max="6079" width="11.85546875" style="5" customWidth="1"/>
    <col min="6080" max="6080" width="12.28515625" style="5" customWidth="1"/>
    <col min="6081" max="6081" width="14.85546875" style="5" customWidth="1"/>
    <col min="6082" max="6083" width="9.140625" style="5"/>
    <col min="6084" max="6084" width="10.28515625" style="5" customWidth="1"/>
    <col min="6085" max="6085" width="9.140625" style="5"/>
    <col min="6086" max="6086" width="11.140625" style="5" customWidth="1"/>
    <col min="6087" max="6087" width="14.5703125" style="5" customWidth="1"/>
    <col min="6088" max="6088" width="15.5703125" style="5" customWidth="1"/>
    <col min="6089" max="6089" width="9.140625" style="5"/>
    <col min="6090" max="6090" width="12" style="5" customWidth="1"/>
    <col min="6091" max="6091" width="20.85546875" style="5" customWidth="1"/>
    <col min="6092" max="6092" width="14.42578125" style="5" customWidth="1"/>
    <col min="6093" max="6095" width="9.140625" style="5"/>
    <col min="6096" max="6096" width="10.28515625" style="5" customWidth="1"/>
    <col min="6097" max="6097" width="11.28515625" style="5" customWidth="1"/>
    <col min="6098" max="6098" width="14.7109375" style="5" customWidth="1"/>
    <col min="6099" max="6099" width="15" style="5" customWidth="1"/>
    <col min="6100" max="6100" width="13.5703125" style="5" customWidth="1"/>
    <col min="6101" max="6101" width="15.42578125" style="5" customWidth="1"/>
    <col min="6102" max="6102" width="24.28515625" style="5" customWidth="1"/>
    <col min="6103" max="6103" width="9.140625" style="5"/>
    <col min="6104" max="6104" width="0" style="5" hidden="1" customWidth="1"/>
    <col min="6105" max="6318" width="9.140625" style="5"/>
    <col min="6319" max="6319" width="5.140625" style="5" customWidth="1"/>
    <col min="6320" max="6320" width="0" style="5" hidden="1" customWidth="1"/>
    <col min="6321" max="6321" width="12.28515625" style="5" customWidth="1"/>
    <col min="6322" max="6322" width="25.140625" style="5" customWidth="1"/>
    <col min="6323" max="6323" width="16.5703125" style="5" customWidth="1"/>
    <col min="6324" max="6324" width="12.42578125" style="5" customWidth="1"/>
    <col min="6325" max="6325" width="14.7109375" style="5" customWidth="1"/>
    <col min="6326" max="6326" width="11.28515625" style="5" customWidth="1"/>
    <col min="6327" max="6327" width="12.140625" style="5" customWidth="1"/>
    <col min="6328" max="6328" width="13" style="5" customWidth="1"/>
    <col min="6329" max="6329" width="11.85546875" style="5" customWidth="1"/>
    <col min="6330" max="6330" width="13.42578125" style="5" customWidth="1"/>
    <col min="6331" max="6331" width="18" style="5" customWidth="1"/>
    <col min="6332" max="6332" width="13.28515625" style="5" customWidth="1"/>
    <col min="6333" max="6333" width="16.28515625" style="5" customWidth="1"/>
    <col min="6334" max="6335" width="11.85546875" style="5" customWidth="1"/>
    <col min="6336" max="6336" width="12.28515625" style="5" customWidth="1"/>
    <col min="6337" max="6337" width="14.85546875" style="5" customWidth="1"/>
    <col min="6338" max="6339" width="9.140625" style="5"/>
    <col min="6340" max="6340" width="10.28515625" style="5" customWidth="1"/>
    <col min="6341" max="6341" width="9.140625" style="5"/>
    <col min="6342" max="6342" width="11.140625" style="5" customWidth="1"/>
    <col min="6343" max="6343" width="14.5703125" style="5" customWidth="1"/>
    <col min="6344" max="6344" width="15.5703125" style="5" customWidth="1"/>
    <col min="6345" max="6345" width="9.140625" style="5"/>
    <col min="6346" max="6346" width="12" style="5" customWidth="1"/>
    <col min="6347" max="6347" width="20.85546875" style="5" customWidth="1"/>
    <col min="6348" max="6348" width="14.42578125" style="5" customWidth="1"/>
    <col min="6349" max="6351" width="9.140625" style="5"/>
    <col min="6352" max="6352" width="10.28515625" style="5" customWidth="1"/>
    <col min="6353" max="6353" width="11.28515625" style="5" customWidth="1"/>
    <col min="6354" max="6354" width="14.7109375" style="5" customWidth="1"/>
    <col min="6355" max="6355" width="15" style="5" customWidth="1"/>
    <col min="6356" max="6356" width="13.5703125" style="5" customWidth="1"/>
    <col min="6357" max="6357" width="15.42578125" style="5" customWidth="1"/>
    <col min="6358" max="6358" width="24.28515625" style="5" customWidth="1"/>
    <col min="6359" max="6359" width="9.140625" style="5"/>
    <col min="6360" max="6360" width="0" style="5" hidden="1" customWidth="1"/>
    <col min="6361" max="6574" width="9.140625" style="5"/>
    <col min="6575" max="6575" width="5.140625" style="5" customWidth="1"/>
    <col min="6576" max="6576" width="0" style="5" hidden="1" customWidth="1"/>
    <col min="6577" max="6577" width="12.28515625" style="5" customWidth="1"/>
    <col min="6578" max="6578" width="25.140625" style="5" customWidth="1"/>
    <col min="6579" max="6579" width="16.5703125" style="5" customWidth="1"/>
    <col min="6580" max="6580" width="12.42578125" style="5" customWidth="1"/>
    <col min="6581" max="6581" width="14.7109375" style="5" customWidth="1"/>
    <col min="6582" max="6582" width="11.28515625" style="5" customWidth="1"/>
    <col min="6583" max="6583" width="12.140625" style="5" customWidth="1"/>
    <col min="6584" max="6584" width="13" style="5" customWidth="1"/>
    <col min="6585" max="6585" width="11.85546875" style="5" customWidth="1"/>
    <col min="6586" max="6586" width="13.42578125" style="5" customWidth="1"/>
    <col min="6587" max="6587" width="18" style="5" customWidth="1"/>
    <col min="6588" max="6588" width="13.28515625" style="5" customWidth="1"/>
    <col min="6589" max="6589" width="16.28515625" style="5" customWidth="1"/>
    <col min="6590" max="6591" width="11.85546875" style="5" customWidth="1"/>
    <col min="6592" max="6592" width="12.28515625" style="5" customWidth="1"/>
    <col min="6593" max="6593" width="14.85546875" style="5" customWidth="1"/>
    <col min="6594" max="6595" width="9.140625" style="5"/>
    <col min="6596" max="6596" width="10.28515625" style="5" customWidth="1"/>
    <col min="6597" max="6597" width="9.140625" style="5"/>
    <col min="6598" max="6598" width="11.140625" style="5" customWidth="1"/>
    <col min="6599" max="6599" width="14.5703125" style="5" customWidth="1"/>
    <col min="6600" max="6600" width="15.5703125" style="5" customWidth="1"/>
    <col min="6601" max="6601" width="9.140625" style="5"/>
    <col min="6602" max="6602" width="12" style="5" customWidth="1"/>
    <col min="6603" max="6603" width="20.85546875" style="5" customWidth="1"/>
    <col min="6604" max="6604" width="14.42578125" style="5" customWidth="1"/>
    <col min="6605" max="6607" width="9.140625" style="5"/>
    <col min="6608" max="6608" width="10.28515625" style="5" customWidth="1"/>
    <col min="6609" max="6609" width="11.28515625" style="5" customWidth="1"/>
    <col min="6610" max="6610" width="14.7109375" style="5" customWidth="1"/>
    <col min="6611" max="6611" width="15" style="5" customWidth="1"/>
    <col min="6612" max="6612" width="13.5703125" style="5" customWidth="1"/>
    <col min="6613" max="6613" width="15.42578125" style="5" customWidth="1"/>
    <col min="6614" max="6614" width="24.28515625" style="5" customWidth="1"/>
    <col min="6615" max="6615" width="9.140625" style="5"/>
    <col min="6616" max="6616" width="0" style="5" hidden="1" customWidth="1"/>
    <col min="6617" max="6830" width="9.140625" style="5"/>
    <col min="6831" max="6831" width="5.140625" style="5" customWidth="1"/>
    <col min="6832" max="6832" width="0" style="5" hidden="1" customWidth="1"/>
    <col min="6833" max="6833" width="12.28515625" style="5" customWidth="1"/>
    <col min="6834" max="6834" width="25.140625" style="5" customWidth="1"/>
    <col min="6835" max="6835" width="16.5703125" style="5" customWidth="1"/>
    <col min="6836" max="6836" width="12.42578125" style="5" customWidth="1"/>
    <col min="6837" max="6837" width="14.7109375" style="5" customWidth="1"/>
    <col min="6838" max="6838" width="11.28515625" style="5" customWidth="1"/>
    <col min="6839" max="6839" width="12.140625" style="5" customWidth="1"/>
    <col min="6840" max="6840" width="13" style="5" customWidth="1"/>
    <col min="6841" max="6841" width="11.85546875" style="5" customWidth="1"/>
    <col min="6842" max="6842" width="13.42578125" style="5" customWidth="1"/>
    <col min="6843" max="6843" width="18" style="5" customWidth="1"/>
    <col min="6844" max="6844" width="13.28515625" style="5" customWidth="1"/>
    <col min="6845" max="6845" width="16.28515625" style="5" customWidth="1"/>
    <col min="6846" max="6847" width="11.85546875" style="5" customWidth="1"/>
    <col min="6848" max="6848" width="12.28515625" style="5" customWidth="1"/>
    <col min="6849" max="6849" width="14.85546875" style="5" customWidth="1"/>
    <col min="6850" max="6851" width="9.140625" style="5"/>
    <col min="6852" max="6852" width="10.28515625" style="5" customWidth="1"/>
    <col min="6853" max="6853" width="9.140625" style="5"/>
    <col min="6854" max="6854" width="11.140625" style="5" customWidth="1"/>
    <col min="6855" max="6855" width="14.5703125" style="5" customWidth="1"/>
    <col min="6856" max="6856" width="15.5703125" style="5" customWidth="1"/>
    <col min="6857" max="6857" width="9.140625" style="5"/>
    <col min="6858" max="6858" width="12" style="5" customWidth="1"/>
    <col min="6859" max="6859" width="20.85546875" style="5" customWidth="1"/>
    <col min="6860" max="6860" width="14.42578125" style="5" customWidth="1"/>
    <col min="6861" max="6863" width="9.140625" style="5"/>
    <col min="6864" max="6864" width="10.28515625" style="5" customWidth="1"/>
    <col min="6865" max="6865" width="11.28515625" style="5" customWidth="1"/>
    <col min="6866" max="6866" width="14.7109375" style="5" customWidth="1"/>
    <col min="6867" max="6867" width="15" style="5" customWidth="1"/>
    <col min="6868" max="6868" width="13.5703125" style="5" customWidth="1"/>
    <col min="6869" max="6869" width="15.42578125" style="5" customWidth="1"/>
    <col min="6870" max="6870" width="24.28515625" style="5" customWidth="1"/>
    <col min="6871" max="6871" width="9.140625" style="5"/>
    <col min="6872" max="6872" width="0" style="5" hidden="1" customWidth="1"/>
    <col min="6873" max="7086" width="9.140625" style="5"/>
    <col min="7087" max="7087" width="5.140625" style="5" customWidth="1"/>
    <col min="7088" max="7088" width="0" style="5" hidden="1" customWidth="1"/>
    <col min="7089" max="7089" width="12.28515625" style="5" customWidth="1"/>
    <col min="7090" max="7090" width="25.140625" style="5" customWidth="1"/>
    <col min="7091" max="7091" width="16.5703125" style="5" customWidth="1"/>
    <col min="7092" max="7092" width="12.42578125" style="5" customWidth="1"/>
    <col min="7093" max="7093" width="14.7109375" style="5" customWidth="1"/>
    <col min="7094" max="7094" width="11.28515625" style="5" customWidth="1"/>
    <col min="7095" max="7095" width="12.140625" style="5" customWidth="1"/>
    <col min="7096" max="7096" width="13" style="5" customWidth="1"/>
    <col min="7097" max="7097" width="11.85546875" style="5" customWidth="1"/>
    <col min="7098" max="7098" width="13.42578125" style="5" customWidth="1"/>
    <col min="7099" max="7099" width="18" style="5" customWidth="1"/>
    <col min="7100" max="7100" width="13.28515625" style="5" customWidth="1"/>
    <col min="7101" max="7101" width="16.28515625" style="5" customWidth="1"/>
    <col min="7102" max="7103" width="11.85546875" style="5" customWidth="1"/>
    <col min="7104" max="7104" width="12.28515625" style="5" customWidth="1"/>
    <col min="7105" max="7105" width="14.85546875" style="5" customWidth="1"/>
    <col min="7106" max="7107" width="9.140625" style="5"/>
    <col min="7108" max="7108" width="10.28515625" style="5" customWidth="1"/>
    <col min="7109" max="7109" width="9.140625" style="5"/>
    <col min="7110" max="7110" width="11.140625" style="5" customWidth="1"/>
    <col min="7111" max="7111" width="14.5703125" style="5" customWidth="1"/>
    <col min="7112" max="7112" width="15.5703125" style="5" customWidth="1"/>
    <col min="7113" max="7113" width="9.140625" style="5"/>
    <col min="7114" max="7114" width="12" style="5" customWidth="1"/>
    <col min="7115" max="7115" width="20.85546875" style="5" customWidth="1"/>
    <col min="7116" max="7116" width="14.42578125" style="5" customWidth="1"/>
    <col min="7117" max="7119" width="9.140625" style="5"/>
    <col min="7120" max="7120" width="10.28515625" style="5" customWidth="1"/>
    <col min="7121" max="7121" width="11.28515625" style="5" customWidth="1"/>
    <col min="7122" max="7122" width="14.7109375" style="5" customWidth="1"/>
    <col min="7123" max="7123" width="15" style="5" customWidth="1"/>
    <col min="7124" max="7124" width="13.5703125" style="5" customWidth="1"/>
    <col min="7125" max="7125" width="15.42578125" style="5" customWidth="1"/>
    <col min="7126" max="7126" width="24.28515625" style="5" customWidth="1"/>
    <col min="7127" max="7127" width="9.140625" style="5"/>
    <col min="7128" max="7128" width="0" style="5" hidden="1" customWidth="1"/>
    <col min="7129" max="7342" width="9.140625" style="5"/>
    <col min="7343" max="7343" width="5.140625" style="5" customWidth="1"/>
    <col min="7344" max="7344" width="0" style="5" hidden="1" customWidth="1"/>
    <col min="7345" max="7345" width="12.28515625" style="5" customWidth="1"/>
    <col min="7346" max="7346" width="25.140625" style="5" customWidth="1"/>
    <col min="7347" max="7347" width="16.5703125" style="5" customWidth="1"/>
    <col min="7348" max="7348" width="12.42578125" style="5" customWidth="1"/>
    <col min="7349" max="7349" width="14.7109375" style="5" customWidth="1"/>
    <col min="7350" max="7350" width="11.28515625" style="5" customWidth="1"/>
    <col min="7351" max="7351" width="12.140625" style="5" customWidth="1"/>
    <col min="7352" max="7352" width="13" style="5" customWidth="1"/>
    <col min="7353" max="7353" width="11.85546875" style="5" customWidth="1"/>
    <col min="7354" max="7354" width="13.42578125" style="5" customWidth="1"/>
    <col min="7355" max="7355" width="18" style="5" customWidth="1"/>
    <col min="7356" max="7356" width="13.28515625" style="5" customWidth="1"/>
    <col min="7357" max="7357" width="16.28515625" style="5" customWidth="1"/>
    <col min="7358" max="7359" width="11.85546875" style="5" customWidth="1"/>
    <col min="7360" max="7360" width="12.28515625" style="5" customWidth="1"/>
    <col min="7361" max="7361" width="14.85546875" style="5" customWidth="1"/>
    <col min="7362" max="7363" width="9.140625" style="5"/>
    <col min="7364" max="7364" width="10.28515625" style="5" customWidth="1"/>
    <col min="7365" max="7365" width="9.140625" style="5"/>
    <col min="7366" max="7366" width="11.140625" style="5" customWidth="1"/>
    <col min="7367" max="7367" width="14.5703125" style="5" customWidth="1"/>
    <col min="7368" max="7368" width="15.5703125" style="5" customWidth="1"/>
    <col min="7369" max="7369" width="9.140625" style="5"/>
    <col min="7370" max="7370" width="12" style="5" customWidth="1"/>
    <col min="7371" max="7371" width="20.85546875" style="5" customWidth="1"/>
    <col min="7372" max="7372" width="14.42578125" style="5" customWidth="1"/>
    <col min="7373" max="7375" width="9.140625" style="5"/>
    <col min="7376" max="7376" width="10.28515625" style="5" customWidth="1"/>
    <col min="7377" max="7377" width="11.28515625" style="5" customWidth="1"/>
    <col min="7378" max="7378" width="14.7109375" style="5" customWidth="1"/>
    <col min="7379" max="7379" width="15" style="5" customWidth="1"/>
    <col min="7380" max="7380" width="13.5703125" style="5" customWidth="1"/>
    <col min="7381" max="7381" width="15.42578125" style="5" customWidth="1"/>
    <col min="7382" max="7382" width="24.28515625" style="5" customWidth="1"/>
    <col min="7383" max="7383" width="9.140625" style="5"/>
    <col min="7384" max="7384" width="0" style="5" hidden="1" customWidth="1"/>
    <col min="7385" max="7598" width="9.140625" style="5"/>
    <col min="7599" max="7599" width="5.140625" style="5" customWidth="1"/>
    <col min="7600" max="7600" width="0" style="5" hidden="1" customWidth="1"/>
    <col min="7601" max="7601" width="12.28515625" style="5" customWidth="1"/>
    <col min="7602" max="7602" width="25.140625" style="5" customWidth="1"/>
    <col min="7603" max="7603" width="16.5703125" style="5" customWidth="1"/>
    <col min="7604" max="7604" width="12.42578125" style="5" customWidth="1"/>
    <col min="7605" max="7605" width="14.7109375" style="5" customWidth="1"/>
    <col min="7606" max="7606" width="11.28515625" style="5" customWidth="1"/>
    <col min="7607" max="7607" width="12.140625" style="5" customWidth="1"/>
    <col min="7608" max="7608" width="13" style="5" customWidth="1"/>
    <col min="7609" max="7609" width="11.85546875" style="5" customWidth="1"/>
    <col min="7610" max="7610" width="13.42578125" style="5" customWidth="1"/>
    <col min="7611" max="7611" width="18" style="5" customWidth="1"/>
    <col min="7612" max="7612" width="13.28515625" style="5" customWidth="1"/>
    <col min="7613" max="7613" width="16.28515625" style="5" customWidth="1"/>
    <col min="7614" max="7615" width="11.85546875" style="5" customWidth="1"/>
    <col min="7616" max="7616" width="12.28515625" style="5" customWidth="1"/>
    <col min="7617" max="7617" width="14.85546875" style="5" customWidth="1"/>
    <col min="7618" max="7619" width="9.140625" style="5"/>
    <col min="7620" max="7620" width="10.28515625" style="5" customWidth="1"/>
    <col min="7621" max="7621" width="9.140625" style="5"/>
    <col min="7622" max="7622" width="11.140625" style="5" customWidth="1"/>
    <col min="7623" max="7623" width="14.5703125" style="5" customWidth="1"/>
    <col min="7624" max="7624" width="15.5703125" style="5" customWidth="1"/>
    <col min="7625" max="7625" width="9.140625" style="5"/>
    <col min="7626" max="7626" width="12" style="5" customWidth="1"/>
    <col min="7627" max="7627" width="20.85546875" style="5" customWidth="1"/>
    <col min="7628" max="7628" width="14.42578125" style="5" customWidth="1"/>
    <col min="7629" max="7631" width="9.140625" style="5"/>
    <col min="7632" max="7632" width="10.28515625" style="5" customWidth="1"/>
    <col min="7633" max="7633" width="11.28515625" style="5" customWidth="1"/>
    <col min="7634" max="7634" width="14.7109375" style="5" customWidth="1"/>
    <col min="7635" max="7635" width="15" style="5" customWidth="1"/>
    <col min="7636" max="7636" width="13.5703125" style="5" customWidth="1"/>
    <col min="7637" max="7637" width="15.42578125" style="5" customWidth="1"/>
    <col min="7638" max="7638" width="24.28515625" style="5" customWidth="1"/>
    <col min="7639" max="7639" width="9.140625" style="5"/>
    <col min="7640" max="7640" width="0" style="5" hidden="1" customWidth="1"/>
    <col min="7641" max="7854" width="9.140625" style="5"/>
    <col min="7855" max="7855" width="5.140625" style="5" customWidth="1"/>
    <col min="7856" max="7856" width="0" style="5" hidden="1" customWidth="1"/>
    <col min="7857" max="7857" width="12.28515625" style="5" customWidth="1"/>
    <col min="7858" max="7858" width="25.140625" style="5" customWidth="1"/>
    <col min="7859" max="7859" width="16.5703125" style="5" customWidth="1"/>
    <col min="7860" max="7860" width="12.42578125" style="5" customWidth="1"/>
    <col min="7861" max="7861" width="14.7109375" style="5" customWidth="1"/>
    <col min="7862" max="7862" width="11.28515625" style="5" customWidth="1"/>
    <col min="7863" max="7863" width="12.140625" style="5" customWidth="1"/>
    <col min="7864" max="7864" width="13" style="5" customWidth="1"/>
    <col min="7865" max="7865" width="11.85546875" style="5" customWidth="1"/>
    <col min="7866" max="7866" width="13.42578125" style="5" customWidth="1"/>
    <col min="7867" max="7867" width="18" style="5" customWidth="1"/>
    <col min="7868" max="7868" width="13.28515625" style="5" customWidth="1"/>
    <col min="7869" max="7869" width="16.28515625" style="5" customWidth="1"/>
    <col min="7870" max="7871" width="11.85546875" style="5" customWidth="1"/>
    <col min="7872" max="7872" width="12.28515625" style="5" customWidth="1"/>
    <col min="7873" max="7873" width="14.85546875" style="5" customWidth="1"/>
    <col min="7874" max="7875" width="9.140625" style="5"/>
    <col min="7876" max="7876" width="10.28515625" style="5" customWidth="1"/>
    <col min="7877" max="7877" width="9.140625" style="5"/>
    <col min="7878" max="7878" width="11.140625" style="5" customWidth="1"/>
    <col min="7879" max="7879" width="14.5703125" style="5" customWidth="1"/>
    <col min="7880" max="7880" width="15.5703125" style="5" customWidth="1"/>
    <col min="7881" max="7881" width="9.140625" style="5"/>
    <col min="7882" max="7882" width="12" style="5" customWidth="1"/>
    <col min="7883" max="7883" width="20.85546875" style="5" customWidth="1"/>
    <col min="7884" max="7884" width="14.42578125" style="5" customWidth="1"/>
    <col min="7885" max="7887" width="9.140625" style="5"/>
    <col min="7888" max="7888" width="10.28515625" style="5" customWidth="1"/>
    <col min="7889" max="7889" width="11.28515625" style="5" customWidth="1"/>
    <col min="7890" max="7890" width="14.7109375" style="5" customWidth="1"/>
    <col min="7891" max="7891" width="15" style="5" customWidth="1"/>
    <col min="7892" max="7892" width="13.5703125" style="5" customWidth="1"/>
    <col min="7893" max="7893" width="15.42578125" style="5" customWidth="1"/>
    <col min="7894" max="7894" width="24.28515625" style="5" customWidth="1"/>
    <col min="7895" max="7895" width="9.140625" style="5"/>
    <col min="7896" max="7896" width="0" style="5" hidden="1" customWidth="1"/>
    <col min="7897" max="8110" width="9.140625" style="5"/>
    <col min="8111" max="8111" width="5.140625" style="5" customWidth="1"/>
    <col min="8112" max="8112" width="0" style="5" hidden="1" customWidth="1"/>
    <col min="8113" max="8113" width="12.28515625" style="5" customWidth="1"/>
    <col min="8114" max="8114" width="25.140625" style="5" customWidth="1"/>
    <col min="8115" max="8115" width="16.5703125" style="5" customWidth="1"/>
    <col min="8116" max="8116" width="12.42578125" style="5" customWidth="1"/>
    <col min="8117" max="8117" width="14.7109375" style="5" customWidth="1"/>
    <col min="8118" max="8118" width="11.28515625" style="5" customWidth="1"/>
    <col min="8119" max="8119" width="12.140625" style="5" customWidth="1"/>
    <col min="8120" max="8120" width="13" style="5" customWidth="1"/>
    <col min="8121" max="8121" width="11.85546875" style="5" customWidth="1"/>
    <col min="8122" max="8122" width="13.42578125" style="5" customWidth="1"/>
    <col min="8123" max="8123" width="18" style="5" customWidth="1"/>
    <col min="8124" max="8124" width="13.28515625" style="5" customWidth="1"/>
    <col min="8125" max="8125" width="16.28515625" style="5" customWidth="1"/>
    <col min="8126" max="8127" width="11.85546875" style="5" customWidth="1"/>
    <col min="8128" max="8128" width="12.28515625" style="5" customWidth="1"/>
    <col min="8129" max="8129" width="14.85546875" style="5" customWidth="1"/>
    <col min="8130" max="8131" width="9.140625" style="5"/>
    <col min="8132" max="8132" width="10.28515625" style="5" customWidth="1"/>
    <col min="8133" max="8133" width="9.140625" style="5"/>
    <col min="8134" max="8134" width="11.140625" style="5" customWidth="1"/>
    <col min="8135" max="8135" width="14.5703125" style="5" customWidth="1"/>
    <col min="8136" max="8136" width="15.5703125" style="5" customWidth="1"/>
    <col min="8137" max="8137" width="9.140625" style="5"/>
    <col min="8138" max="8138" width="12" style="5" customWidth="1"/>
    <col min="8139" max="8139" width="20.85546875" style="5" customWidth="1"/>
    <col min="8140" max="8140" width="14.42578125" style="5" customWidth="1"/>
    <col min="8141" max="8143" width="9.140625" style="5"/>
    <col min="8144" max="8144" width="10.28515625" style="5" customWidth="1"/>
    <col min="8145" max="8145" width="11.28515625" style="5" customWidth="1"/>
    <col min="8146" max="8146" width="14.7109375" style="5" customWidth="1"/>
    <col min="8147" max="8147" width="15" style="5" customWidth="1"/>
    <col min="8148" max="8148" width="13.5703125" style="5" customWidth="1"/>
    <col min="8149" max="8149" width="15.42578125" style="5" customWidth="1"/>
    <col min="8150" max="8150" width="24.28515625" style="5" customWidth="1"/>
    <col min="8151" max="8151" width="9.140625" style="5"/>
    <col min="8152" max="8152" width="0" style="5" hidden="1" customWidth="1"/>
    <col min="8153" max="8366" width="9.140625" style="5"/>
    <col min="8367" max="8367" width="5.140625" style="5" customWidth="1"/>
    <col min="8368" max="8368" width="0" style="5" hidden="1" customWidth="1"/>
    <col min="8369" max="8369" width="12.28515625" style="5" customWidth="1"/>
    <col min="8370" max="8370" width="25.140625" style="5" customWidth="1"/>
    <col min="8371" max="8371" width="16.5703125" style="5" customWidth="1"/>
    <col min="8372" max="8372" width="12.42578125" style="5" customWidth="1"/>
    <col min="8373" max="8373" width="14.7109375" style="5" customWidth="1"/>
    <col min="8374" max="8374" width="11.28515625" style="5" customWidth="1"/>
    <col min="8375" max="8375" width="12.140625" style="5" customWidth="1"/>
    <col min="8376" max="8376" width="13" style="5" customWidth="1"/>
    <col min="8377" max="8377" width="11.85546875" style="5" customWidth="1"/>
    <col min="8378" max="8378" width="13.42578125" style="5" customWidth="1"/>
    <col min="8379" max="8379" width="18" style="5" customWidth="1"/>
    <col min="8380" max="8380" width="13.28515625" style="5" customWidth="1"/>
    <col min="8381" max="8381" width="16.28515625" style="5" customWidth="1"/>
    <col min="8382" max="8383" width="11.85546875" style="5" customWidth="1"/>
    <col min="8384" max="8384" width="12.28515625" style="5" customWidth="1"/>
    <col min="8385" max="8385" width="14.85546875" style="5" customWidth="1"/>
    <col min="8386" max="8387" width="9.140625" style="5"/>
    <col min="8388" max="8388" width="10.28515625" style="5" customWidth="1"/>
    <col min="8389" max="8389" width="9.140625" style="5"/>
    <col min="8390" max="8390" width="11.140625" style="5" customWidth="1"/>
    <col min="8391" max="8391" width="14.5703125" style="5" customWidth="1"/>
    <col min="8392" max="8392" width="15.5703125" style="5" customWidth="1"/>
    <col min="8393" max="8393" width="9.140625" style="5"/>
    <col min="8394" max="8394" width="12" style="5" customWidth="1"/>
    <col min="8395" max="8395" width="20.85546875" style="5" customWidth="1"/>
    <col min="8396" max="8396" width="14.42578125" style="5" customWidth="1"/>
    <col min="8397" max="8399" width="9.140625" style="5"/>
    <col min="8400" max="8400" width="10.28515625" style="5" customWidth="1"/>
    <col min="8401" max="8401" width="11.28515625" style="5" customWidth="1"/>
    <col min="8402" max="8402" width="14.7109375" style="5" customWidth="1"/>
    <col min="8403" max="8403" width="15" style="5" customWidth="1"/>
    <col min="8404" max="8404" width="13.5703125" style="5" customWidth="1"/>
    <col min="8405" max="8405" width="15.42578125" style="5" customWidth="1"/>
    <col min="8406" max="8406" width="24.28515625" style="5" customWidth="1"/>
    <col min="8407" max="8407" width="9.140625" style="5"/>
    <col min="8408" max="8408" width="0" style="5" hidden="1" customWidth="1"/>
    <col min="8409" max="8622" width="9.140625" style="5"/>
    <col min="8623" max="8623" width="5.140625" style="5" customWidth="1"/>
    <col min="8624" max="8624" width="0" style="5" hidden="1" customWidth="1"/>
    <col min="8625" max="8625" width="12.28515625" style="5" customWidth="1"/>
    <col min="8626" max="8626" width="25.140625" style="5" customWidth="1"/>
    <col min="8627" max="8627" width="16.5703125" style="5" customWidth="1"/>
    <col min="8628" max="8628" width="12.42578125" style="5" customWidth="1"/>
    <col min="8629" max="8629" width="14.7109375" style="5" customWidth="1"/>
    <col min="8630" max="8630" width="11.28515625" style="5" customWidth="1"/>
    <col min="8631" max="8631" width="12.140625" style="5" customWidth="1"/>
    <col min="8632" max="8632" width="13" style="5" customWidth="1"/>
    <col min="8633" max="8633" width="11.85546875" style="5" customWidth="1"/>
    <col min="8634" max="8634" width="13.42578125" style="5" customWidth="1"/>
    <col min="8635" max="8635" width="18" style="5" customWidth="1"/>
    <col min="8636" max="8636" width="13.28515625" style="5" customWidth="1"/>
    <col min="8637" max="8637" width="16.28515625" style="5" customWidth="1"/>
    <col min="8638" max="8639" width="11.85546875" style="5" customWidth="1"/>
    <col min="8640" max="8640" width="12.28515625" style="5" customWidth="1"/>
    <col min="8641" max="8641" width="14.85546875" style="5" customWidth="1"/>
    <col min="8642" max="8643" width="9.140625" style="5"/>
    <col min="8644" max="8644" width="10.28515625" style="5" customWidth="1"/>
    <col min="8645" max="8645" width="9.140625" style="5"/>
    <col min="8646" max="8646" width="11.140625" style="5" customWidth="1"/>
    <col min="8647" max="8647" width="14.5703125" style="5" customWidth="1"/>
    <col min="8648" max="8648" width="15.5703125" style="5" customWidth="1"/>
    <col min="8649" max="8649" width="9.140625" style="5"/>
    <col min="8650" max="8650" width="12" style="5" customWidth="1"/>
    <col min="8651" max="8651" width="20.85546875" style="5" customWidth="1"/>
    <col min="8652" max="8652" width="14.42578125" style="5" customWidth="1"/>
    <col min="8653" max="8655" width="9.140625" style="5"/>
    <col min="8656" max="8656" width="10.28515625" style="5" customWidth="1"/>
    <col min="8657" max="8657" width="11.28515625" style="5" customWidth="1"/>
    <col min="8658" max="8658" width="14.7109375" style="5" customWidth="1"/>
    <col min="8659" max="8659" width="15" style="5" customWidth="1"/>
    <col min="8660" max="8660" width="13.5703125" style="5" customWidth="1"/>
    <col min="8661" max="8661" width="15.42578125" style="5" customWidth="1"/>
    <col min="8662" max="8662" width="24.28515625" style="5" customWidth="1"/>
    <col min="8663" max="8663" width="9.140625" style="5"/>
    <col min="8664" max="8664" width="0" style="5" hidden="1" customWidth="1"/>
    <col min="8665" max="8878" width="9.140625" style="5"/>
    <col min="8879" max="8879" width="5.140625" style="5" customWidth="1"/>
    <col min="8880" max="8880" width="0" style="5" hidden="1" customWidth="1"/>
    <col min="8881" max="8881" width="12.28515625" style="5" customWidth="1"/>
    <col min="8882" max="8882" width="25.140625" style="5" customWidth="1"/>
    <col min="8883" max="8883" width="16.5703125" style="5" customWidth="1"/>
    <col min="8884" max="8884" width="12.42578125" style="5" customWidth="1"/>
    <col min="8885" max="8885" width="14.7109375" style="5" customWidth="1"/>
    <col min="8886" max="8886" width="11.28515625" style="5" customWidth="1"/>
    <col min="8887" max="8887" width="12.140625" style="5" customWidth="1"/>
    <col min="8888" max="8888" width="13" style="5" customWidth="1"/>
    <col min="8889" max="8889" width="11.85546875" style="5" customWidth="1"/>
    <col min="8890" max="8890" width="13.42578125" style="5" customWidth="1"/>
    <col min="8891" max="8891" width="18" style="5" customWidth="1"/>
    <col min="8892" max="8892" width="13.28515625" style="5" customWidth="1"/>
    <col min="8893" max="8893" width="16.28515625" style="5" customWidth="1"/>
    <col min="8894" max="8895" width="11.85546875" style="5" customWidth="1"/>
    <col min="8896" max="8896" width="12.28515625" style="5" customWidth="1"/>
    <col min="8897" max="8897" width="14.85546875" style="5" customWidth="1"/>
    <col min="8898" max="8899" width="9.140625" style="5"/>
    <col min="8900" max="8900" width="10.28515625" style="5" customWidth="1"/>
    <col min="8901" max="8901" width="9.140625" style="5"/>
    <col min="8902" max="8902" width="11.140625" style="5" customWidth="1"/>
    <col min="8903" max="8903" width="14.5703125" style="5" customWidth="1"/>
    <col min="8904" max="8904" width="15.5703125" style="5" customWidth="1"/>
    <col min="8905" max="8905" width="9.140625" style="5"/>
    <col min="8906" max="8906" width="12" style="5" customWidth="1"/>
    <col min="8907" max="8907" width="20.85546875" style="5" customWidth="1"/>
    <col min="8908" max="8908" width="14.42578125" style="5" customWidth="1"/>
    <col min="8909" max="8911" width="9.140625" style="5"/>
    <col min="8912" max="8912" width="10.28515625" style="5" customWidth="1"/>
    <col min="8913" max="8913" width="11.28515625" style="5" customWidth="1"/>
    <col min="8914" max="8914" width="14.7109375" style="5" customWidth="1"/>
    <col min="8915" max="8915" width="15" style="5" customWidth="1"/>
    <col min="8916" max="8916" width="13.5703125" style="5" customWidth="1"/>
    <col min="8917" max="8917" width="15.42578125" style="5" customWidth="1"/>
    <col min="8918" max="8918" width="24.28515625" style="5" customWidth="1"/>
    <col min="8919" max="8919" width="9.140625" style="5"/>
    <col min="8920" max="8920" width="0" style="5" hidden="1" customWidth="1"/>
    <col min="8921" max="9134" width="9.140625" style="5"/>
    <col min="9135" max="9135" width="5.140625" style="5" customWidth="1"/>
    <col min="9136" max="9136" width="0" style="5" hidden="1" customWidth="1"/>
    <col min="9137" max="9137" width="12.28515625" style="5" customWidth="1"/>
    <col min="9138" max="9138" width="25.140625" style="5" customWidth="1"/>
    <col min="9139" max="9139" width="16.5703125" style="5" customWidth="1"/>
    <col min="9140" max="9140" width="12.42578125" style="5" customWidth="1"/>
    <col min="9141" max="9141" width="14.7109375" style="5" customWidth="1"/>
    <col min="9142" max="9142" width="11.28515625" style="5" customWidth="1"/>
    <col min="9143" max="9143" width="12.140625" style="5" customWidth="1"/>
    <col min="9144" max="9144" width="13" style="5" customWidth="1"/>
    <col min="9145" max="9145" width="11.85546875" style="5" customWidth="1"/>
    <col min="9146" max="9146" width="13.42578125" style="5" customWidth="1"/>
    <col min="9147" max="9147" width="18" style="5" customWidth="1"/>
    <col min="9148" max="9148" width="13.28515625" style="5" customWidth="1"/>
    <col min="9149" max="9149" width="16.28515625" style="5" customWidth="1"/>
    <col min="9150" max="9151" width="11.85546875" style="5" customWidth="1"/>
    <col min="9152" max="9152" width="12.28515625" style="5" customWidth="1"/>
    <col min="9153" max="9153" width="14.85546875" style="5" customWidth="1"/>
    <col min="9154" max="9155" width="9.140625" style="5"/>
    <col min="9156" max="9156" width="10.28515625" style="5" customWidth="1"/>
    <col min="9157" max="9157" width="9.140625" style="5"/>
    <col min="9158" max="9158" width="11.140625" style="5" customWidth="1"/>
    <col min="9159" max="9159" width="14.5703125" style="5" customWidth="1"/>
    <col min="9160" max="9160" width="15.5703125" style="5" customWidth="1"/>
    <col min="9161" max="9161" width="9.140625" style="5"/>
    <col min="9162" max="9162" width="12" style="5" customWidth="1"/>
    <col min="9163" max="9163" width="20.85546875" style="5" customWidth="1"/>
    <col min="9164" max="9164" width="14.42578125" style="5" customWidth="1"/>
    <col min="9165" max="9167" width="9.140625" style="5"/>
    <col min="9168" max="9168" width="10.28515625" style="5" customWidth="1"/>
    <col min="9169" max="9169" width="11.28515625" style="5" customWidth="1"/>
    <col min="9170" max="9170" width="14.7109375" style="5" customWidth="1"/>
    <col min="9171" max="9171" width="15" style="5" customWidth="1"/>
    <col min="9172" max="9172" width="13.5703125" style="5" customWidth="1"/>
    <col min="9173" max="9173" width="15.42578125" style="5" customWidth="1"/>
    <col min="9174" max="9174" width="24.28515625" style="5" customWidth="1"/>
    <col min="9175" max="9175" width="9.140625" style="5"/>
    <col min="9176" max="9176" width="0" style="5" hidden="1" customWidth="1"/>
    <col min="9177" max="9390" width="9.140625" style="5"/>
    <col min="9391" max="9391" width="5.140625" style="5" customWidth="1"/>
    <col min="9392" max="9392" width="0" style="5" hidden="1" customWidth="1"/>
    <col min="9393" max="9393" width="12.28515625" style="5" customWidth="1"/>
    <col min="9394" max="9394" width="25.140625" style="5" customWidth="1"/>
    <col min="9395" max="9395" width="16.5703125" style="5" customWidth="1"/>
    <col min="9396" max="9396" width="12.42578125" style="5" customWidth="1"/>
    <col min="9397" max="9397" width="14.7109375" style="5" customWidth="1"/>
    <col min="9398" max="9398" width="11.28515625" style="5" customWidth="1"/>
    <col min="9399" max="9399" width="12.140625" style="5" customWidth="1"/>
    <col min="9400" max="9400" width="13" style="5" customWidth="1"/>
    <col min="9401" max="9401" width="11.85546875" style="5" customWidth="1"/>
    <col min="9402" max="9402" width="13.42578125" style="5" customWidth="1"/>
    <col min="9403" max="9403" width="18" style="5" customWidth="1"/>
    <col min="9404" max="9404" width="13.28515625" style="5" customWidth="1"/>
    <col min="9405" max="9405" width="16.28515625" style="5" customWidth="1"/>
    <col min="9406" max="9407" width="11.85546875" style="5" customWidth="1"/>
    <col min="9408" max="9408" width="12.28515625" style="5" customWidth="1"/>
    <col min="9409" max="9409" width="14.85546875" style="5" customWidth="1"/>
    <col min="9410" max="9411" width="9.140625" style="5"/>
    <col min="9412" max="9412" width="10.28515625" style="5" customWidth="1"/>
    <col min="9413" max="9413" width="9.140625" style="5"/>
    <col min="9414" max="9414" width="11.140625" style="5" customWidth="1"/>
    <col min="9415" max="9415" width="14.5703125" style="5" customWidth="1"/>
    <col min="9416" max="9416" width="15.5703125" style="5" customWidth="1"/>
    <col min="9417" max="9417" width="9.140625" style="5"/>
    <col min="9418" max="9418" width="12" style="5" customWidth="1"/>
    <col min="9419" max="9419" width="20.85546875" style="5" customWidth="1"/>
    <col min="9420" max="9420" width="14.42578125" style="5" customWidth="1"/>
    <col min="9421" max="9423" width="9.140625" style="5"/>
    <col min="9424" max="9424" width="10.28515625" style="5" customWidth="1"/>
    <col min="9425" max="9425" width="11.28515625" style="5" customWidth="1"/>
    <col min="9426" max="9426" width="14.7109375" style="5" customWidth="1"/>
    <col min="9427" max="9427" width="15" style="5" customWidth="1"/>
    <col min="9428" max="9428" width="13.5703125" style="5" customWidth="1"/>
    <col min="9429" max="9429" width="15.42578125" style="5" customWidth="1"/>
    <col min="9430" max="9430" width="24.28515625" style="5" customWidth="1"/>
    <col min="9431" max="9431" width="9.140625" style="5"/>
    <col min="9432" max="9432" width="0" style="5" hidden="1" customWidth="1"/>
    <col min="9433" max="9646" width="9.140625" style="5"/>
    <col min="9647" max="9647" width="5.140625" style="5" customWidth="1"/>
    <col min="9648" max="9648" width="0" style="5" hidden="1" customWidth="1"/>
    <col min="9649" max="9649" width="12.28515625" style="5" customWidth="1"/>
    <col min="9650" max="9650" width="25.140625" style="5" customWidth="1"/>
    <col min="9651" max="9651" width="16.5703125" style="5" customWidth="1"/>
    <col min="9652" max="9652" width="12.42578125" style="5" customWidth="1"/>
    <col min="9653" max="9653" width="14.7109375" style="5" customWidth="1"/>
    <col min="9654" max="9654" width="11.28515625" style="5" customWidth="1"/>
    <col min="9655" max="9655" width="12.140625" style="5" customWidth="1"/>
    <col min="9656" max="9656" width="13" style="5" customWidth="1"/>
    <col min="9657" max="9657" width="11.85546875" style="5" customWidth="1"/>
    <col min="9658" max="9658" width="13.42578125" style="5" customWidth="1"/>
    <col min="9659" max="9659" width="18" style="5" customWidth="1"/>
    <col min="9660" max="9660" width="13.28515625" style="5" customWidth="1"/>
    <col min="9661" max="9661" width="16.28515625" style="5" customWidth="1"/>
    <col min="9662" max="9663" width="11.85546875" style="5" customWidth="1"/>
    <col min="9664" max="9664" width="12.28515625" style="5" customWidth="1"/>
    <col min="9665" max="9665" width="14.85546875" style="5" customWidth="1"/>
    <col min="9666" max="9667" width="9.140625" style="5"/>
    <col min="9668" max="9668" width="10.28515625" style="5" customWidth="1"/>
    <col min="9669" max="9669" width="9.140625" style="5"/>
    <col min="9670" max="9670" width="11.140625" style="5" customWidth="1"/>
    <col min="9671" max="9671" width="14.5703125" style="5" customWidth="1"/>
    <col min="9672" max="9672" width="15.5703125" style="5" customWidth="1"/>
    <col min="9673" max="9673" width="9.140625" style="5"/>
    <col min="9674" max="9674" width="12" style="5" customWidth="1"/>
    <col min="9675" max="9675" width="20.85546875" style="5" customWidth="1"/>
    <col min="9676" max="9676" width="14.42578125" style="5" customWidth="1"/>
    <col min="9677" max="9679" width="9.140625" style="5"/>
    <col min="9680" max="9680" width="10.28515625" style="5" customWidth="1"/>
    <col min="9681" max="9681" width="11.28515625" style="5" customWidth="1"/>
    <col min="9682" max="9682" width="14.7109375" style="5" customWidth="1"/>
    <col min="9683" max="9683" width="15" style="5" customWidth="1"/>
    <col min="9684" max="9684" width="13.5703125" style="5" customWidth="1"/>
    <col min="9685" max="9685" width="15.42578125" style="5" customWidth="1"/>
    <col min="9686" max="9686" width="24.28515625" style="5" customWidth="1"/>
    <col min="9687" max="9687" width="9.140625" style="5"/>
    <col min="9688" max="9688" width="0" style="5" hidden="1" customWidth="1"/>
    <col min="9689" max="9902" width="9.140625" style="5"/>
    <col min="9903" max="9903" width="5.140625" style="5" customWidth="1"/>
    <col min="9904" max="9904" width="0" style="5" hidden="1" customWidth="1"/>
    <col min="9905" max="9905" width="12.28515625" style="5" customWidth="1"/>
    <col min="9906" max="9906" width="25.140625" style="5" customWidth="1"/>
    <col min="9907" max="9907" width="16.5703125" style="5" customWidth="1"/>
    <col min="9908" max="9908" width="12.42578125" style="5" customWidth="1"/>
    <col min="9909" max="9909" width="14.7109375" style="5" customWidth="1"/>
    <col min="9910" max="9910" width="11.28515625" style="5" customWidth="1"/>
    <col min="9911" max="9911" width="12.140625" style="5" customWidth="1"/>
    <col min="9912" max="9912" width="13" style="5" customWidth="1"/>
    <col min="9913" max="9913" width="11.85546875" style="5" customWidth="1"/>
    <col min="9914" max="9914" width="13.42578125" style="5" customWidth="1"/>
    <col min="9915" max="9915" width="18" style="5" customWidth="1"/>
    <col min="9916" max="9916" width="13.28515625" style="5" customWidth="1"/>
    <col min="9917" max="9917" width="16.28515625" style="5" customWidth="1"/>
    <col min="9918" max="9919" width="11.85546875" style="5" customWidth="1"/>
    <col min="9920" max="9920" width="12.28515625" style="5" customWidth="1"/>
    <col min="9921" max="9921" width="14.85546875" style="5" customWidth="1"/>
    <col min="9922" max="9923" width="9.140625" style="5"/>
    <col min="9924" max="9924" width="10.28515625" style="5" customWidth="1"/>
    <col min="9925" max="9925" width="9.140625" style="5"/>
    <col min="9926" max="9926" width="11.140625" style="5" customWidth="1"/>
    <col min="9927" max="9927" width="14.5703125" style="5" customWidth="1"/>
    <col min="9928" max="9928" width="15.5703125" style="5" customWidth="1"/>
    <col min="9929" max="9929" width="9.140625" style="5"/>
    <col min="9930" max="9930" width="12" style="5" customWidth="1"/>
    <col min="9931" max="9931" width="20.85546875" style="5" customWidth="1"/>
    <col min="9932" max="9932" width="14.42578125" style="5" customWidth="1"/>
    <col min="9933" max="9935" width="9.140625" style="5"/>
    <col min="9936" max="9936" width="10.28515625" style="5" customWidth="1"/>
    <col min="9937" max="9937" width="11.28515625" style="5" customWidth="1"/>
    <col min="9938" max="9938" width="14.7109375" style="5" customWidth="1"/>
    <col min="9939" max="9939" width="15" style="5" customWidth="1"/>
    <col min="9940" max="9940" width="13.5703125" style="5" customWidth="1"/>
    <col min="9941" max="9941" width="15.42578125" style="5" customWidth="1"/>
    <col min="9942" max="9942" width="24.28515625" style="5" customWidth="1"/>
    <col min="9943" max="9943" width="9.140625" style="5"/>
    <col min="9944" max="9944" width="0" style="5" hidden="1" customWidth="1"/>
    <col min="9945" max="10158" width="9.140625" style="5"/>
    <col min="10159" max="10159" width="5.140625" style="5" customWidth="1"/>
    <col min="10160" max="10160" width="0" style="5" hidden="1" customWidth="1"/>
    <col min="10161" max="10161" width="12.28515625" style="5" customWidth="1"/>
    <col min="10162" max="10162" width="25.140625" style="5" customWidth="1"/>
    <col min="10163" max="10163" width="16.5703125" style="5" customWidth="1"/>
    <col min="10164" max="10164" width="12.42578125" style="5" customWidth="1"/>
    <col min="10165" max="10165" width="14.7109375" style="5" customWidth="1"/>
    <col min="10166" max="10166" width="11.28515625" style="5" customWidth="1"/>
    <col min="10167" max="10167" width="12.140625" style="5" customWidth="1"/>
    <col min="10168" max="10168" width="13" style="5" customWidth="1"/>
    <col min="10169" max="10169" width="11.85546875" style="5" customWidth="1"/>
    <col min="10170" max="10170" width="13.42578125" style="5" customWidth="1"/>
    <col min="10171" max="10171" width="18" style="5" customWidth="1"/>
    <col min="10172" max="10172" width="13.28515625" style="5" customWidth="1"/>
    <col min="10173" max="10173" width="16.28515625" style="5" customWidth="1"/>
    <col min="10174" max="10175" width="11.85546875" style="5" customWidth="1"/>
    <col min="10176" max="10176" width="12.28515625" style="5" customWidth="1"/>
    <col min="10177" max="10177" width="14.85546875" style="5" customWidth="1"/>
    <col min="10178" max="10179" width="9.140625" style="5"/>
    <col min="10180" max="10180" width="10.28515625" style="5" customWidth="1"/>
    <col min="10181" max="10181" width="9.140625" style="5"/>
    <col min="10182" max="10182" width="11.140625" style="5" customWidth="1"/>
    <col min="10183" max="10183" width="14.5703125" style="5" customWidth="1"/>
    <col min="10184" max="10184" width="15.5703125" style="5" customWidth="1"/>
    <col min="10185" max="10185" width="9.140625" style="5"/>
    <col min="10186" max="10186" width="12" style="5" customWidth="1"/>
    <col min="10187" max="10187" width="20.85546875" style="5" customWidth="1"/>
    <col min="10188" max="10188" width="14.42578125" style="5" customWidth="1"/>
    <col min="10189" max="10191" width="9.140625" style="5"/>
    <col min="10192" max="10192" width="10.28515625" style="5" customWidth="1"/>
    <col min="10193" max="10193" width="11.28515625" style="5" customWidth="1"/>
    <col min="10194" max="10194" width="14.7109375" style="5" customWidth="1"/>
    <col min="10195" max="10195" width="15" style="5" customWidth="1"/>
    <col min="10196" max="10196" width="13.5703125" style="5" customWidth="1"/>
    <col min="10197" max="10197" width="15.42578125" style="5" customWidth="1"/>
    <col min="10198" max="10198" width="24.28515625" style="5" customWidth="1"/>
    <col min="10199" max="10199" width="9.140625" style="5"/>
    <col min="10200" max="10200" width="0" style="5" hidden="1" customWidth="1"/>
    <col min="10201" max="10414" width="9.140625" style="5"/>
    <col min="10415" max="10415" width="5.140625" style="5" customWidth="1"/>
    <col min="10416" max="10416" width="0" style="5" hidden="1" customWidth="1"/>
    <col min="10417" max="10417" width="12.28515625" style="5" customWidth="1"/>
    <col min="10418" max="10418" width="25.140625" style="5" customWidth="1"/>
    <col min="10419" max="10419" width="16.5703125" style="5" customWidth="1"/>
    <col min="10420" max="10420" width="12.42578125" style="5" customWidth="1"/>
    <col min="10421" max="10421" width="14.7109375" style="5" customWidth="1"/>
    <col min="10422" max="10422" width="11.28515625" style="5" customWidth="1"/>
    <col min="10423" max="10423" width="12.140625" style="5" customWidth="1"/>
    <col min="10424" max="10424" width="13" style="5" customWidth="1"/>
    <col min="10425" max="10425" width="11.85546875" style="5" customWidth="1"/>
    <col min="10426" max="10426" width="13.42578125" style="5" customWidth="1"/>
    <col min="10427" max="10427" width="18" style="5" customWidth="1"/>
    <col min="10428" max="10428" width="13.28515625" style="5" customWidth="1"/>
    <col min="10429" max="10429" width="16.28515625" style="5" customWidth="1"/>
    <col min="10430" max="10431" width="11.85546875" style="5" customWidth="1"/>
    <col min="10432" max="10432" width="12.28515625" style="5" customWidth="1"/>
    <col min="10433" max="10433" width="14.85546875" style="5" customWidth="1"/>
    <col min="10434" max="10435" width="9.140625" style="5"/>
    <col min="10436" max="10436" width="10.28515625" style="5" customWidth="1"/>
    <col min="10437" max="10437" width="9.140625" style="5"/>
    <col min="10438" max="10438" width="11.140625" style="5" customWidth="1"/>
    <col min="10439" max="10439" width="14.5703125" style="5" customWidth="1"/>
    <col min="10440" max="10440" width="15.5703125" style="5" customWidth="1"/>
    <col min="10441" max="10441" width="9.140625" style="5"/>
    <col min="10442" max="10442" width="12" style="5" customWidth="1"/>
    <col min="10443" max="10443" width="20.85546875" style="5" customWidth="1"/>
    <col min="10444" max="10444" width="14.42578125" style="5" customWidth="1"/>
    <col min="10445" max="10447" width="9.140625" style="5"/>
    <col min="10448" max="10448" width="10.28515625" style="5" customWidth="1"/>
    <col min="10449" max="10449" width="11.28515625" style="5" customWidth="1"/>
    <col min="10450" max="10450" width="14.7109375" style="5" customWidth="1"/>
    <col min="10451" max="10451" width="15" style="5" customWidth="1"/>
    <col min="10452" max="10452" width="13.5703125" style="5" customWidth="1"/>
    <col min="10453" max="10453" width="15.42578125" style="5" customWidth="1"/>
    <col min="10454" max="10454" width="24.28515625" style="5" customWidth="1"/>
    <col min="10455" max="10455" width="9.140625" style="5"/>
    <col min="10456" max="10456" width="0" style="5" hidden="1" customWidth="1"/>
    <col min="10457" max="10670" width="9.140625" style="5"/>
    <col min="10671" max="10671" width="5.140625" style="5" customWidth="1"/>
    <col min="10672" max="10672" width="0" style="5" hidden="1" customWidth="1"/>
    <col min="10673" max="10673" width="12.28515625" style="5" customWidth="1"/>
    <col min="10674" max="10674" width="25.140625" style="5" customWidth="1"/>
    <col min="10675" max="10675" width="16.5703125" style="5" customWidth="1"/>
    <col min="10676" max="10676" width="12.42578125" style="5" customWidth="1"/>
    <col min="10677" max="10677" width="14.7109375" style="5" customWidth="1"/>
    <col min="10678" max="10678" width="11.28515625" style="5" customWidth="1"/>
    <col min="10679" max="10679" width="12.140625" style="5" customWidth="1"/>
    <col min="10680" max="10680" width="13" style="5" customWidth="1"/>
    <col min="10681" max="10681" width="11.85546875" style="5" customWidth="1"/>
    <col min="10682" max="10682" width="13.42578125" style="5" customWidth="1"/>
    <col min="10683" max="10683" width="18" style="5" customWidth="1"/>
    <col min="10684" max="10684" width="13.28515625" style="5" customWidth="1"/>
    <col min="10685" max="10685" width="16.28515625" style="5" customWidth="1"/>
    <col min="10686" max="10687" width="11.85546875" style="5" customWidth="1"/>
    <col min="10688" max="10688" width="12.28515625" style="5" customWidth="1"/>
    <col min="10689" max="10689" width="14.85546875" style="5" customWidth="1"/>
    <col min="10690" max="10691" width="9.140625" style="5"/>
    <col min="10692" max="10692" width="10.28515625" style="5" customWidth="1"/>
    <col min="10693" max="10693" width="9.140625" style="5"/>
    <col min="10694" max="10694" width="11.140625" style="5" customWidth="1"/>
    <col min="10695" max="10695" width="14.5703125" style="5" customWidth="1"/>
    <col min="10696" max="10696" width="15.5703125" style="5" customWidth="1"/>
    <col min="10697" max="10697" width="9.140625" style="5"/>
    <col min="10698" max="10698" width="12" style="5" customWidth="1"/>
    <col min="10699" max="10699" width="20.85546875" style="5" customWidth="1"/>
    <col min="10700" max="10700" width="14.42578125" style="5" customWidth="1"/>
    <col min="10701" max="10703" width="9.140625" style="5"/>
    <col min="10704" max="10704" width="10.28515625" style="5" customWidth="1"/>
    <col min="10705" max="10705" width="11.28515625" style="5" customWidth="1"/>
    <col min="10706" max="10706" width="14.7109375" style="5" customWidth="1"/>
    <col min="10707" max="10707" width="15" style="5" customWidth="1"/>
    <col min="10708" max="10708" width="13.5703125" style="5" customWidth="1"/>
    <col min="10709" max="10709" width="15.42578125" style="5" customWidth="1"/>
    <col min="10710" max="10710" width="24.28515625" style="5" customWidth="1"/>
    <col min="10711" max="10711" width="9.140625" style="5"/>
    <col min="10712" max="10712" width="0" style="5" hidden="1" customWidth="1"/>
    <col min="10713" max="10926" width="9.140625" style="5"/>
    <col min="10927" max="10927" width="5.140625" style="5" customWidth="1"/>
    <col min="10928" max="10928" width="0" style="5" hidden="1" customWidth="1"/>
    <col min="10929" max="10929" width="12.28515625" style="5" customWidth="1"/>
    <col min="10930" max="10930" width="25.140625" style="5" customWidth="1"/>
    <col min="10931" max="10931" width="16.5703125" style="5" customWidth="1"/>
    <col min="10932" max="10932" width="12.42578125" style="5" customWidth="1"/>
    <col min="10933" max="10933" width="14.7109375" style="5" customWidth="1"/>
    <col min="10934" max="10934" width="11.28515625" style="5" customWidth="1"/>
    <col min="10935" max="10935" width="12.140625" style="5" customWidth="1"/>
    <col min="10936" max="10936" width="13" style="5" customWidth="1"/>
    <col min="10937" max="10937" width="11.85546875" style="5" customWidth="1"/>
    <col min="10938" max="10938" width="13.42578125" style="5" customWidth="1"/>
    <col min="10939" max="10939" width="18" style="5" customWidth="1"/>
    <col min="10940" max="10940" width="13.28515625" style="5" customWidth="1"/>
    <col min="10941" max="10941" width="16.28515625" style="5" customWidth="1"/>
    <col min="10942" max="10943" width="11.85546875" style="5" customWidth="1"/>
    <col min="10944" max="10944" width="12.28515625" style="5" customWidth="1"/>
    <col min="10945" max="10945" width="14.85546875" style="5" customWidth="1"/>
    <col min="10946" max="10947" width="9.140625" style="5"/>
    <col min="10948" max="10948" width="10.28515625" style="5" customWidth="1"/>
    <col min="10949" max="10949" width="9.140625" style="5"/>
    <col min="10950" max="10950" width="11.140625" style="5" customWidth="1"/>
    <col min="10951" max="10951" width="14.5703125" style="5" customWidth="1"/>
    <col min="10952" max="10952" width="15.5703125" style="5" customWidth="1"/>
    <col min="10953" max="10953" width="9.140625" style="5"/>
    <col min="10954" max="10954" width="12" style="5" customWidth="1"/>
    <col min="10955" max="10955" width="20.85546875" style="5" customWidth="1"/>
    <col min="10956" max="10956" width="14.42578125" style="5" customWidth="1"/>
    <col min="10957" max="10959" width="9.140625" style="5"/>
    <col min="10960" max="10960" width="10.28515625" style="5" customWidth="1"/>
    <col min="10961" max="10961" width="11.28515625" style="5" customWidth="1"/>
    <col min="10962" max="10962" width="14.7109375" style="5" customWidth="1"/>
    <col min="10963" max="10963" width="15" style="5" customWidth="1"/>
    <col min="10964" max="10964" width="13.5703125" style="5" customWidth="1"/>
    <col min="10965" max="10965" width="15.42578125" style="5" customWidth="1"/>
    <col min="10966" max="10966" width="24.28515625" style="5" customWidth="1"/>
    <col min="10967" max="10967" width="9.140625" style="5"/>
    <col min="10968" max="10968" width="0" style="5" hidden="1" customWidth="1"/>
    <col min="10969" max="11182" width="9.140625" style="5"/>
    <col min="11183" max="11183" width="5.140625" style="5" customWidth="1"/>
    <col min="11184" max="11184" width="0" style="5" hidden="1" customWidth="1"/>
    <col min="11185" max="11185" width="12.28515625" style="5" customWidth="1"/>
    <col min="11186" max="11186" width="25.140625" style="5" customWidth="1"/>
    <col min="11187" max="11187" width="16.5703125" style="5" customWidth="1"/>
    <col min="11188" max="11188" width="12.42578125" style="5" customWidth="1"/>
    <col min="11189" max="11189" width="14.7109375" style="5" customWidth="1"/>
    <col min="11190" max="11190" width="11.28515625" style="5" customWidth="1"/>
    <col min="11191" max="11191" width="12.140625" style="5" customWidth="1"/>
    <col min="11192" max="11192" width="13" style="5" customWidth="1"/>
    <col min="11193" max="11193" width="11.85546875" style="5" customWidth="1"/>
    <col min="11194" max="11194" width="13.42578125" style="5" customWidth="1"/>
    <col min="11195" max="11195" width="18" style="5" customWidth="1"/>
    <col min="11196" max="11196" width="13.28515625" style="5" customWidth="1"/>
    <col min="11197" max="11197" width="16.28515625" style="5" customWidth="1"/>
    <col min="11198" max="11199" width="11.85546875" style="5" customWidth="1"/>
    <col min="11200" max="11200" width="12.28515625" style="5" customWidth="1"/>
    <col min="11201" max="11201" width="14.85546875" style="5" customWidth="1"/>
    <col min="11202" max="11203" width="9.140625" style="5"/>
    <col min="11204" max="11204" width="10.28515625" style="5" customWidth="1"/>
    <col min="11205" max="11205" width="9.140625" style="5"/>
    <col min="11206" max="11206" width="11.140625" style="5" customWidth="1"/>
    <col min="11207" max="11207" width="14.5703125" style="5" customWidth="1"/>
    <col min="11208" max="11208" width="15.5703125" style="5" customWidth="1"/>
    <col min="11209" max="11209" width="9.140625" style="5"/>
    <col min="11210" max="11210" width="12" style="5" customWidth="1"/>
    <col min="11211" max="11211" width="20.85546875" style="5" customWidth="1"/>
    <col min="11212" max="11212" width="14.42578125" style="5" customWidth="1"/>
    <col min="11213" max="11215" width="9.140625" style="5"/>
    <col min="11216" max="11216" width="10.28515625" style="5" customWidth="1"/>
    <col min="11217" max="11217" width="11.28515625" style="5" customWidth="1"/>
    <col min="11218" max="11218" width="14.7109375" style="5" customWidth="1"/>
    <col min="11219" max="11219" width="15" style="5" customWidth="1"/>
    <col min="11220" max="11220" width="13.5703125" style="5" customWidth="1"/>
    <col min="11221" max="11221" width="15.42578125" style="5" customWidth="1"/>
    <col min="11222" max="11222" width="24.28515625" style="5" customWidth="1"/>
    <col min="11223" max="11223" width="9.140625" style="5"/>
    <col min="11224" max="11224" width="0" style="5" hidden="1" customWidth="1"/>
    <col min="11225" max="11438" width="9.140625" style="5"/>
    <col min="11439" max="11439" width="5.140625" style="5" customWidth="1"/>
    <col min="11440" max="11440" width="0" style="5" hidden="1" customWidth="1"/>
    <col min="11441" max="11441" width="12.28515625" style="5" customWidth="1"/>
    <col min="11442" max="11442" width="25.140625" style="5" customWidth="1"/>
    <col min="11443" max="11443" width="16.5703125" style="5" customWidth="1"/>
    <col min="11444" max="11444" width="12.42578125" style="5" customWidth="1"/>
    <col min="11445" max="11445" width="14.7109375" style="5" customWidth="1"/>
    <col min="11446" max="11446" width="11.28515625" style="5" customWidth="1"/>
    <col min="11447" max="11447" width="12.140625" style="5" customWidth="1"/>
    <col min="11448" max="11448" width="13" style="5" customWidth="1"/>
    <col min="11449" max="11449" width="11.85546875" style="5" customWidth="1"/>
    <col min="11450" max="11450" width="13.42578125" style="5" customWidth="1"/>
    <col min="11451" max="11451" width="18" style="5" customWidth="1"/>
    <col min="11452" max="11452" width="13.28515625" style="5" customWidth="1"/>
    <col min="11453" max="11453" width="16.28515625" style="5" customWidth="1"/>
    <col min="11454" max="11455" width="11.85546875" style="5" customWidth="1"/>
    <col min="11456" max="11456" width="12.28515625" style="5" customWidth="1"/>
    <col min="11457" max="11457" width="14.85546875" style="5" customWidth="1"/>
    <col min="11458" max="11459" width="9.140625" style="5"/>
    <col min="11460" max="11460" width="10.28515625" style="5" customWidth="1"/>
    <col min="11461" max="11461" width="9.140625" style="5"/>
    <col min="11462" max="11462" width="11.140625" style="5" customWidth="1"/>
    <col min="11463" max="11463" width="14.5703125" style="5" customWidth="1"/>
    <col min="11464" max="11464" width="15.5703125" style="5" customWidth="1"/>
    <col min="11465" max="11465" width="9.140625" style="5"/>
    <col min="11466" max="11466" width="12" style="5" customWidth="1"/>
    <col min="11467" max="11467" width="20.85546875" style="5" customWidth="1"/>
    <col min="11468" max="11468" width="14.42578125" style="5" customWidth="1"/>
    <col min="11469" max="11471" width="9.140625" style="5"/>
    <col min="11472" max="11472" width="10.28515625" style="5" customWidth="1"/>
    <col min="11473" max="11473" width="11.28515625" style="5" customWidth="1"/>
    <col min="11474" max="11474" width="14.7109375" style="5" customWidth="1"/>
    <col min="11475" max="11475" width="15" style="5" customWidth="1"/>
    <col min="11476" max="11476" width="13.5703125" style="5" customWidth="1"/>
    <col min="11477" max="11477" width="15.42578125" style="5" customWidth="1"/>
    <col min="11478" max="11478" width="24.28515625" style="5" customWidth="1"/>
    <col min="11479" max="11479" width="9.140625" style="5"/>
    <col min="11480" max="11480" width="0" style="5" hidden="1" customWidth="1"/>
    <col min="11481" max="11694" width="9.140625" style="5"/>
    <col min="11695" max="11695" width="5.140625" style="5" customWidth="1"/>
    <col min="11696" max="11696" width="0" style="5" hidden="1" customWidth="1"/>
    <col min="11697" max="11697" width="12.28515625" style="5" customWidth="1"/>
    <col min="11698" max="11698" width="25.140625" style="5" customWidth="1"/>
    <col min="11699" max="11699" width="16.5703125" style="5" customWidth="1"/>
    <col min="11700" max="11700" width="12.42578125" style="5" customWidth="1"/>
    <col min="11701" max="11701" width="14.7109375" style="5" customWidth="1"/>
    <col min="11702" max="11702" width="11.28515625" style="5" customWidth="1"/>
    <col min="11703" max="11703" width="12.140625" style="5" customWidth="1"/>
    <col min="11704" max="11704" width="13" style="5" customWidth="1"/>
    <col min="11705" max="11705" width="11.85546875" style="5" customWidth="1"/>
    <col min="11706" max="11706" width="13.42578125" style="5" customWidth="1"/>
    <col min="11707" max="11707" width="18" style="5" customWidth="1"/>
    <col min="11708" max="11708" width="13.28515625" style="5" customWidth="1"/>
    <col min="11709" max="11709" width="16.28515625" style="5" customWidth="1"/>
    <col min="11710" max="11711" width="11.85546875" style="5" customWidth="1"/>
    <col min="11712" max="11712" width="12.28515625" style="5" customWidth="1"/>
    <col min="11713" max="11713" width="14.85546875" style="5" customWidth="1"/>
    <col min="11714" max="11715" width="9.140625" style="5"/>
    <col min="11716" max="11716" width="10.28515625" style="5" customWidth="1"/>
    <col min="11717" max="11717" width="9.140625" style="5"/>
    <col min="11718" max="11718" width="11.140625" style="5" customWidth="1"/>
    <col min="11719" max="11719" width="14.5703125" style="5" customWidth="1"/>
    <col min="11720" max="11720" width="15.5703125" style="5" customWidth="1"/>
    <col min="11721" max="11721" width="9.140625" style="5"/>
    <col min="11722" max="11722" width="12" style="5" customWidth="1"/>
    <col min="11723" max="11723" width="20.85546875" style="5" customWidth="1"/>
    <col min="11724" max="11724" width="14.42578125" style="5" customWidth="1"/>
    <col min="11725" max="11727" width="9.140625" style="5"/>
    <col min="11728" max="11728" width="10.28515625" style="5" customWidth="1"/>
    <col min="11729" max="11729" width="11.28515625" style="5" customWidth="1"/>
    <col min="11730" max="11730" width="14.7109375" style="5" customWidth="1"/>
    <col min="11731" max="11731" width="15" style="5" customWidth="1"/>
    <col min="11732" max="11732" width="13.5703125" style="5" customWidth="1"/>
    <col min="11733" max="11733" width="15.42578125" style="5" customWidth="1"/>
    <col min="11734" max="11734" width="24.28515625" style="5" customWidth="1"/>
    <col min="11735" max="11735" width="9.140625" style="5"/>
    <col min="11736" max="11736" width="0" style="5" hidden="1" customWidth="1"/>
    <col min="11737" max="11950" width="9.140625" style="5"/>
    <col min="11951" max="11951" width="5.140625" style="5" customWidth="1"/>
    <col min="11952" max="11952" width="0" style="5" hidden="1" customWidth="1"/>
    <col min="11953" max="11953" width="12.28515625" style="5" customWidth="1"/>
    <col min="11954" max="11954" width="25.140625" style="5" customWidth="1"/>
    <col min="11955" max="11955" width="16.5703125" style="5" customWidth="1"/>
    <col min="11956" max="11956" width="12.42578125" style="5" customWidth="1"/>
    <col min="11957" max="11957" width="14.7109375" style="5" customWidth="1"/>
    <col min="11958" max="11958" width="11.28515625" style="5" customWidth="1"/>
    <col min="11959" max="11959" width="12.140625" style="5" customWidth="1"/>
    <col min="11960" max="11960" width="13" style="5" customWidth="1"/>
    <col min="11961" max="11961" width="11.85546875" style="5" customWidth="1"/>
    <col min="11962" max="11962" width="13.42578125" style="5" customWidth="1"/>
    <col min="11963" max="11963" width="18" style="5" customWidth="1"/>
    <col min="11964" max="11964" width="13.28515625" style="5" customWidth="1"/>
    <col min="11965" max="11965" width="16.28515625" style="5" customWidth="1"/>
    <col min="11966" max="11967" width="11.85546875" style="5" customWidth="1"/>
    <col min="11968" max="11968" width="12.28515625" style="5" customWidth="1"/>
    <col min="11969" max="11969" width="14.85546875" style="5" customWidth="1"/>
    <col min="11970" max="11971" width="9.140625" style="5"/>
    <col min="11972" max="11972" width="10.28515625" style="5" customWidth="1"/>
    <col min="11973" max="11973" width="9.140625" style="5"/>
    <col min="11974" max="11974" width="11.140625" style="5" customWidth="1"/>
    <col min="11975" max="11975" width="14.5703125" style="5" customWidth="1"/>
    <col min="11976" max="11976" width="15.5703125" style="5" customWidth="1"/>
    <col min="11977" max="11977" width="9.140625" style="5"/>
    <col min="11978" max="11978" width="12" style="5" customWidth="1"/>
    <col min="11979" max="11979" width="20.85546875" style="5" customWidth="1"/>
    <col min="11980" max="11980" width="14.42578125" style="5" customWidth="1"/>
    <col min="11981" max="11983" width="9.140625" style="5"/>
    <col min="11984" max="11984" width="10.28515625" style="5" customWidth="1"/>
    <col min="11985" max="11985" width="11.28515625" style="5" customWidth="1"/>
    <col min="11986" max="11986" width="14.7109375" style="5" customWidth="1"/>
    <col min="11987" max="11987" width="15" style="5" customWidth="1"/>
    <col min="11988" max="11988" width="13.5703125" style="5" customWidth="1"/>
    <col min="11989" max="11989" width="15.42578125" style="5" customWidth="1"/>
    <col min="11990" max="11990" width="24.28515625" style="5" customWidth="1"/>
    <col min="11991" max="11991" width="9.140625" style="5"/>
    <col min="11992" max="11992" width="0" style="5" hidden="1" customWidth="1"/>
    <col min="11993" max="12206" width="9.140625" style="5"/>
    <col min="12207" max="12207" width="5.140625" style="5" customWidth="1"/>
    <col min="12208" max="12208" width="0" style="5" hidden="1" customWidth="1"/>
    <col min="12209" max="12209" width="12.28515625" style="5" customWidth="1"/>
    <col min="12210" max="12210" width="25.140625" style="5" customWidth="1"/>
    <col min="12211" max="12211" width="16.5703125" style="5" customWidth="1"/>
    <col min="12212" max="12212" width="12.42578125" style="5" customWidth="1"/>
    <col min="12213" max="12213" width="14.7109375" style="5" customWidth="1"/>
    <col min="12214" max="12214" width="11.28515625" style="5" customWidth="1"/>
    <col min="12215" max="12215" width="12.140625" style="5" customWidth="1"/>
    <col min="12216" max="12216" width="13" style="5" customWidth="1"/>
    <col min="12217" max="12217" width="11.85546875" style="5" customWidth="1"/>
    <col min="12218" max="12218" width="13.42578125" style="5" customWidth="1"/>
    <col min="12219" max="12219" width="18" style="5" customWidth="1"/>
    <col min="12220" max="12220" width="13.28515625" style="5" customWidth="1"/>
    <col min="12221" max="12221" width="16.28515625" style="5" customWidth="1"/>
    <col min="12222" max="12223" width="11.85546875" style="5" customWidth="1"/>
    <col min="12224" max="12224" width="12.28515625" style="5" customWidth="1"/>
    <col min="12225" max="12225" width="14.85546875" style="5" customWidth="1"/>
    <col min="12226" max="12227" width="9.140625" style="5"/>
    <col min="12228" max="12228" width="10.28515625" style="5" customWidth="1"/>
    <col min="12229" max="12229" width="9.140625" style="5"/>
    <col min="12230" max="12230" width="11.140625" style="5" customWidth="1"/>
    <col min="12231" max="12231" width="14.5703125" style="5" customWidth="1"/>
    <col min="12232" max="12232" width="15.5703125" style="5" customWidth="1"/>
    <col min="12233" max="12233" width="9.140625" style="5"/>
    <col min="12234" max="12234" width="12" style="5" customWidth="1"/>
    <col min="12235" max="12235" width="20.85546875" style="5" customWidth="1"/>
    <col min="12236" max="12236" width="14.42578125" style="5" customWidth="1"/>
    <col min="12237" max="12239" width="9.140625" style="5"/>
    <col min="12240" max="12240" width="10.28515625" style="5" customWidth="1"/>
    <col min="12241" max="12241" width="11.28515625" style="5" customWidth="1"/>
    <col min="12242" max="12242" width="14.7109375" style="5" customWidth="1"/>
    <col min="12243" max="12243" width="15" style="5" customWidth="1"/>
    <col min="12244" max="12244" width="13.5703125" style="5" customWidth="1"/>
    <col min="12245" max="12245" width="15.42578125" style="5" customWidth="1"/>
    <col min="12246" max="12246" width="24.28515625" style="5" customWidth="1"/>
    <col min="12247" max="12247" width="9.140625" style="5"/>
    <col min="12248" max="12248" width="0" style="5" hidden="1" customWidth="1"/>
    <col min="12249" max="12462" width="9.140625" style="5"/>
    <col min="12463" max="12463" width="5.140625" style="5" customWidth="1"/>
    <col min="12464" max="12464" width="0" style="5" hidden="1" customWidth="1"/>
    <col min="12465" max="12465" width="12.28515625" style="5" customWidth="1"/>
    <col min="12466" max="12466" width="25.140625" style="5" customWidth="1"/>
    <col min="12467" max="12467" width="16.5703125" style="5" customWidth="1"/>
    <col min="12468" max="12468" width="12.42578125" style="5" customWidth="1"/>
    <col min="12469" max="12469" width="14.7109375" style="5" customWidth="1"/>
    <col min="12470" max="12470" width="11.28515625" style="5" customWidth="1"/>
    <col min="12471" max="12471" width="12.140625" style="5" customWidth="1"/>
    <col min="12472" max="12472" width="13" style="5" customWidth="1"/>
    <col min="12473" max="12473" width="11.85546875" style="5" customWidth="1"/>
    <col min="12474" max="12474" width="13.42578125" style="5" customWidth="1"/>
    <col min="12475" max="12475" width="18" style="5" customWidth="1"/>
    <col min="12476" max="12476" width="13.28515625" style="5" customWidth="1"/>
    <col min="12477" max="12477" width="16.28515625" style="5" customWidth="1"/>
    <col min="12478" max="12479" width="11.85546875" style="5" customWidth="1"/>
    <col min="12480" max="12480" width="12.28515625" style="5" customWidth="1"/>
    <col min="12481" max="12481" width="14.85546875" style="5" customWidth="1"/>
    <col min="12482" max="12483" width="9.140625" style="5"/>
    <col min="12484" max="12484" width="10.28515625" style="5" customWidth="1"/>
    <col min="12485" max="12485" width="9.140625" style="5"/>
    <col min="12486" max="12486" width="11.140625" style="5" customWidth="1"/>
    <col min="12487" max="12487" width="14.5703125" style="5" customWidth="1"/>
    <col min="12488" max="12488" width="15.5703125" style="5" customWidth="1"/>
    <col min="12489" max="12489" width="9.140625" style="5"/>
    <col min="12490" max="12490" width="12" style="5" customWidth="1"/>
    <col min="12491" max="12491" width="20.85546875" style="5" customWidth="1"/>
    <col min="12492" max="12492" width="14.42578125" style="5" customWidth="1"/>
    <col min="12493" max="12495" width="9.140625" style="5"/>
    <col min="12496" max="12496" width="10.28515625" style="5" customWidth="1"/>
    <col min="12497" max="12497" width="11.28515625" style="5" customWidth="1"/>
    <col min="12498" max="12498" width="14.7109375" style="5" customWidth="1"/>
    <col min="12499" max="12499" width="15" style="5" customWidth="1"/>
    <col min="12500" max="12500" width="13.5703125" style="5" customWidth="1"/>
    <col min="12501" max="12501" width="15.42578125" style="5" customWidth="1"/>
    <col min="12502" max="12502" width="24.28515625" style="5" customWidth="1"/>
    <col min="12503" max="12503" width="9.140625" style="5"/>
    <col min="12504" max="12504" width="0" style="5" hidden="1" customWidth="1"/>
    <col min="12505" max="12718" width="9.140625" style="5"/>
    <col min="12719" max="12719" width="5.140625" style="5" customWidth="1"/>
    <col min="12720" max="12720" width="0" style="5" hidden="1" customWidth="1"/>
    <col min="12721" max="12721" width="12.28515625" style="5" customWidth="1"/>
    <col min="12722" max="12722" width="25.140625" style="5" customWidth="1"/>
    <col min="12723" max="12723" width="16.5703125" style="5" customWidth="1"/>
    <col min="12724" max="12724" width="12.42578125" style="5" customWidth="1"/>
    <col min="12725" max="12725" width="14.7109375" style="5" customWidth="1"/>
    <col min="12726" max="12726" width="11.28515625" style="5" customWidth="1"/>
    <col min="12727" max="12727" width="12.140625" style="5" customWidth="1"/>
    <col min="12728" max="12728" width="13" style="5" customWidth="1"/>
    <col min="12729" max="12729" width="11.85546875" style="5" customWidth="1"/>
    <col min="12730" max="12730" width="13.42578125" style="5" customWidth="1"/>
    <col min="12731" max="12731" width="18" style="5" customWidth="1"/>
    <col min="12732" max="12732" width="13.28515625" style="5" customWidth="1"/>
    <col min="12733" max="12733" width="16.28515625" style="5" customWidth="1"/>
    <col min="12734" max="12735" width="11.85546875" style="5" customWidth="1"/>
    <col min="12736" max="12736" width="12.28515625" style="5" customWidth="1"/>
    <col min="12737" max="12737" width="14.85546875" style="5" customWidth="1"/>
    <col min="12738" max="12739" width="9.140625" style="5"/>
    <col min="12740" max="12740" width="10.28515625" style="5" customWidth="1"/>
    <col min="12741" max="12741" width="9.140625" style="5"/>
    <col min="12742" max="12742" width="11.140625" style="5" customWidth="1"/>
    <col min="12743" max="12743" width="14.5703125" style="5" customWidth="1"/>
    <col min="12744" max="12744" width="15.5703125" style="5" customWidth="1"/>
    <col min="12745" max="12745" width="9.140625" style="5"/>
    <col min="12746" max="12746" width="12" style="5" customWidth="1"/>
    <col min="12747" max="12747" width="20.85546875" style="5" customWidth="1"/>
    <col min="12748" max="12748" width="14.42578125" style="5" customWidth="1"/>
    <col min="12749" max="12751" width="9.140625" style="5"/>
    <col min="12752" max="12752" width="10.28515625" style="5" customWidth="1"/>
    <col min="12753" max="12753" width="11.28515625" style="5" customWidth="1"/>
    <col min="12754" max="12754" width="14.7109375" style="5" customWidth="1"/>
    <col min="12755" max="12755" width="15" style="5" customWidth="1"/>
    <col min="12756" max="12756" width="13.5703125" style="5" customWidth="1"/>
    <col min="12757" max="12757" width="15.42578125" style="5" customWidth="1"/>
    <col min="12758" max="12758" width="24.28515625" style="5" customWidth="1"/>
    <col min="12759" max="12759" width="9.140625" style="5"/>
    <col min="12760" max="12760" width="0" style="5" hidden="1" customWidth="1"/>
    <col min="12761" max="12974" width="9.140625" style="5"/>
    <col min="12975" max="12975" width="5.140625" style="5" customWidth="1"/>
    <col min="12976" max="12976" width="0" style="5" hidden="1" customWidth="1"/>
    <col min="12977" max="12977" width="12.28515625" style="5" customWidth="1"/>
    <col min="12978" max="12978" width="25.140625" style="5" customWidth="1"/>
    <col min="12979" max="12979" width="16.5703125" style="5" customWidth="1"/>
    <col min="12980" max="12980" width="12.42578125" style="5" customWidth="1"/>
    <col min="12981" max="12981" width="14.7109375" style="5" customWidth="1"/>
    <col min="12982" max="12982" width="11.28515625" style="5" customWidth="1"/>
    <col min="12983" max="12983" width="12.140625" style="5" customWidth="1"/>
    <col min="12984" max="12984" width="13" style="5" customWidth="1"/>
    <col min="12985" max="12985" width="11.85546875" style="5" customWidth="1"/>
    <col min="12986" max="12986" width="13.42578125" style="5" customWidth="1"/>
    <col min="12987" max="12987" width="18" style="5" customWidth="1"/>
    <col min="12988" max="12988" width="13.28515625" style="5" customWidth="1"/>
    <col min="12989" max="12989" width="16.28515625" style="5" customWidth="1"/>
    <col min="12990" max="12991" width="11.85546875" style="5" customWidth="1"/>
    <col min="12992" max="12992" width="12.28515625" style="5" customWidth="1"/>
    <col min="12993" max="12993" width="14.85546875" style="5" customWidth="1"/>
    <col min="12994" max="12995" width="9.140625" style="5"/>
    <col min="12996" max="12996" width="10.28515625" style="5" customWidth="1"/>
    <col min="12997" max="12997" width="9.140625" style="5"/>
    <col min="12998" max="12998" width="11.140625" style="5" customWidth="1"/>
    <col min="12999" max="12999" width="14.5703125" style="5" customWidth="1"/>
    <col min="13000" max="13000" width="15.5703125" style="5" customWidth="1"/>
    <col min="13001" max="13001" width="9.140625" style="5"/>
    <col min="13002" max="13002" width="12" style="5" customWidth="1"/>
    <col min="13003" max="13003" width="20.85546875" style="5" customWidth="1"/>
    <col min="13004" max="13004" width="14.42578125" style="5" customWidth="1"/>
    <col min="13005" max="13007" width="9.140625" style="5"/>
    <col min="13008" max="13008" width="10.28515625" style="5" customWidth="1"/>
    <col min="13009" max="13009" width="11.28515625" style="5" customWidth="1"/>
    <col min="13010" max="13010" width="14.7109375" style="5" customWidth="1"/>
    <col min="13011" max="13011" width="15" style="5" customWidth="1"/>
    <col min="13012" max="13012" width="13.5703125" style="5" customWidth="1"/>
    <col min="13013" max="13013" width="15.42578125" style="5" customWidth="1"/>
    <col min="13014" max="13014" width="24.28515625" style="5" customWidth="1"/>
    <col min="13015" max="13015" width="9.140625" style="5"/>
    <col min="13016" max="13016" width="0" style="5" hidden="1" customWidth="1"/>
    <col min="13017" max="13230" width="9.140625" style="5"/>
    <col min="13231" max="13231" width="5.140625" style="5" customWidth="1"/>
    <col min="13232" max="13232" width="0" style="5" hidden="1" customWidth="1"/>
    <col min="13233" max="13233" width="12.28515625" style="5" customWidth="1"/>
    <col min="13234" max="13234" width="25.140625" style="5" customWidth="1"/>
    <col min="13235" max="13235" width="16.5703125" style="5" customWidth="1"/>
    <col min="13236" max="13236" width="12.42578125" style="5" customWidth="1"/>
    <col min="13237" max="13237" width="14.7109375" style="5" customWidth="1"/>
    <col min="13238" max="13238" width="11.28515625" style="5" customWidth="1"/>
    <col min="13239" max="13239" width="12.140625" style="5" customWidth="1"/>
    <col min="13240" max="13240" width="13" style="5" customWidth="1"/>
    <col min="13241" max="13241" width="11.85546875" style="5" customWidth="1"/>
    <col min="13242" max="13242" width="13.42578125" style="5" customWidth="1"/>
    <col min="13243" max="13243" width="18" style="5" customWidth="1"/>
    <col min="13244" max="13244" width="13.28515625" style="5" customWidth="1"/>
    <col min="13245" max="13245" width="16.28515625" style="5" customWidth="1"/>
    <col min="13246" max="13247" width="11.85546875" style="5" customWidth="1"/>
    <col min="13248" max="13248" width="12.28515625" style="5" customWidth="1"/>
    <col min="13249" max="13249" width="14.85546875" style="5" customWidth="1"/>
    <col min="13250" max="13251" width="9.140625" style="5"/>
    <col min="13252" max="13252" width="10.28515625" style="5" customWidth="1"/>
    <col min="13253" max="13253" width="9.140625" style="5"/>
    <col min="13254" max="13254" width="11.140625" style="5" customWidth="1"/>
    <col min="13255" max="13255" width="14.5703125" style="5" customWidth="1"/>
    <col min="13256" max="13256" width="15.5703125" style="5" customWidth="1"/>
    <col min="13257" max="13257" width="9.140625" style="5"/>
    <col min="13258" max="13258" width="12" style="5" customWidth="1"/>
    <col min="13259" max="13259" width="20.85546875" style="5" customWidth="1"/>
    <col min="13260" max="13260" width="14.42578125" style="5" customWidth="1"/>
    <col min="13261" max="13263" width="9.140625" style="5"/>
    <col min="13264" max="13264" width="10.28515625" style="5" customWidth="1"/>
    <col min="13265" max="13265" width="11.28515625" style="5" customWidth="1"/>
    <col min="13266" max="13266" width="14.7109375" style="5" customWidth="1"/>
    <col min="13267" max="13267" width="15" style="5" customWidth="1"/>
    <col min="13268" max="13268" width="13.5703125" style="5" customWidth="1"/>
    <col min="13269" max="13269" width="15.42578125" style="5" customWidth="1"/>
    <col min="13270" max="13270" width="24.28515625" style="5" customWidth="1"/>
    <col min="13271" max="13271" width="9.140625" style="5"/>
    <col min="13272" max="13272" width="0" style="5" hidden="1" customWidth="1"/>
    <col min="13273" max="13486" width="9.140625" style="5"/>
    <col min="13487" max="13487" width="5.140625" style="5" customWidth="1"/>
    <col min="13488" max="13488" width="0" style="5" hidden="1" customWidth="1"/>
    <col min="13489" max="13489" width="12.28515625" style="5" customWidth="1"/>
    <col min="13490" max="13490" width="25.140625" style="5" customWidth="1"/>
    <col min="13491" max="13491" width="16.5703125" style="5" customWidth="1"/>
    <col min="13492" max="13492" width="12.42578125" style="5" customWidth="1"/>
    <col min="13493" max="13493" width="14.7109375" style="5" customWidth="1"/>
    <col min="13494" max="13494" width="11.28515625" style="5" customWidth="1"/>
    <col min="13495" max="13495" width="12.140625" style="5" customWidth="1"/>
    <col min="13496" max="13496" width="13" style="5" customWidth="1"/>
    <col min="13497" max="13497" width="11.85546875" style="5" customWidth="1"/>
    <col min="13498" max="13498" width="13.42578125" style="5" customWidth="1"/>
    <col min="13499" max="13499" width="18" style="5" customWidth="1"/>
    <col min="13500" max="13500" width="13.28515625" style="5" customWidth="1"/>
    <col min="13501" max="13501" width="16.28515625" style="5" customWidth="1"/>
    <col min="13502" max="13503" width="11.85546875" style="5" customWidth="1"/>
    <col min="13504" max="13504" width="12.28515625" style="5" customWidth="1"/>
    <col min="13505" max="13505" width="14.85546875" style="5" customWidth="1"/>
    <col min="13506" max="13507" width="9.140625" style="5"/>
    <col min="13508" max="13508" width="10.28515625" style="5" customWidth="1"/>
    <col min="13509" max="13509" width="9.140625" style="5"/>
    <col min="13510" max="13510" width="11.140625" style="5" customWidth="1"/>
    <col min="13511" max="13511" width="14.5703125" style="5" customWidth="1"/>
    <col min="13512" max="13512" width="15.5703125" style="5" customWidth="1"/>
    <col min="13513" max="13513" width="9.140625" style="5"/>
    <col min="13514" max="13514" width="12" style="5" customWidth="1"/>
    <col min="13515" max="13515" width="20.85546875" style="5" customWidth="1"/>
    <col min="13516" max="13516" width="14.42578125" style="5" customWidth="1"/>
    <col min="13517" max="13519" width="9.140625" style="5"/>
    <col min="13520" max="13520" width="10.28515625" style="5" customWidth="1"/>
    <col min="13521" max="13521" width="11.28515625" style="5" customWidth="1"/>
    <col min="13522" max="13522" width="14.7109375" style="5" customWidth="1"/>
    <col min="13523" max="13523" width="15" style="5" customWidth="1"/>
    <col min="13524" max="13524" width="13.5703125" style="5" customWidth="1"/>
    <col min="13525" max="13525" width="15.42578125" style="5" customWidth="1"/>
    <col min="13526" max="13526" width="24.28515625" style="5" customWidth="1"/>
    <col min="13527" max="13527" width="9.140625" style="5"/>
    <col min="13528" max="13528" width="0" style="5" hidden="1" customWidth="1"/>
    <col min="13529" max="13742" width="9.140625" style="5"/>
    <col min="13743" max="13743" width="5.140625" style="5" customWidth="1"/>
    <col min="13744" max="13744" width="0" style="5" hidden="1" customWidth="1"/>
    <col min="13745" max="13745" width="12.28515625" style="5" customWidth="1"/>
    <col min="13746" max="13746" width="25.140625" style="5" customWidth="1"/>
    <col min="13747" max="13747" width="16.5703125" style="5" customWidth="1"/>
    <col min="13748" max="13748" width="12.42578125" style="5" customWidth="1"/>
    <col min="13749" max="13749" width="14.7109375" style="5" customWidth="1"/>
    <col min="13750" max="13750" width="11.28515625" style="5" customWidth="1"/>
    <col min="13751" max="13751" width="12.140625" style="5" customWidth="1"/>
    <col min="13752" max="13752" width="13" style="5" customWidth="1"/>
    <col min="13753" max="13753" width="11.85546875" style="5" customWidth="1"/>
    <col min="13754" max="13754" width="13.42578125" style="5" customWidth="1"/>
    <col min="13755" max="13755" width="18" style="5" customWidth="1"/>
    <col min="13756" max="13756" width="13.28515625" style="5" customWidth="1"/>
    <col min="13757" max="13757" width="16.28515625" style="5" customWidth="1"/>
    <col min="13758" max="13759" width="11.85546875" style="5" customWidth="1"/>
    <col min="13760" max="13760" width="12.28515625" style="5" customWidth="1"/>
    <col min="13761" max="13761" width="14.85546875" style="5" customWidth="1"/>
    <col min="13762" max="13763" width="9.140625" style="5"/>
    <col min="13764" max="13764" width="10.28515625" style="5" customWidth="1"/>
    <col min="13765" max="13765" width="9.140625" style="5"/>
    <col min="13766" max="13766" width="11.140625" style="5" customWidth="1"/>
    <col min="13767" max="13767" width="14.5703125" style="5" customWidth="1"/>
    <col min="13768" max="13768" width="15.5703125" style="5" customWidth="1"/>
    <col min="13769" max="13769" width="9.140625" style="5"/>
    <col min="13770" max="13770" width="12" style="5" customWidth="1"/>
    <col min="13771" max="13771" width="20.85546875" style="5" customWidth="1"/>
    <col min="13772" max="13772" width="14.42578125" style="5" customWidth="1"/>
    <col min="13773" max="13775" width="9.140625" style="5"/>
    <col min="13776" max="13776" width="10.28515625" style="5" customWidth="1"/>
    <col min="13777" max="13777" width="11.28515625" style="5" customWidth="1"/>
    <col min="13778" max="13778" width="14.7109375" style="5" customWidth="1"/>
    <col min="13779" max="13779" width="15" style="5" customWidth="1"/>
    <col min="13780" max="13780" width="13.5703125" style="5" customWidth="1"/>
    <col min="13781" max="13781" width="15.42578125" style="5" customWidth="1"/>
    <col min="13782" max="13782" width="24.28515625" style="5" customWidth="1"/>
    <col min="13783" max="13783" width="9.140625" style="5"/>
    <col min="13784" max="13784" width="0" style="5" hidden="1" customWidth="1"/>
    <col min="13785" max="13998" width="9.140625" style="5"/>
    <col min="13999" max="13999" width="5.140625" style="5" customWidth="1"/>
    <col min="14000" max="14000" width="0" style="5" hidden="1" customWidth="1"/>
    <col min="14001" max="14001" width="12.28515625" style="5" customWidth="1"/>
    <col min="14002" max="14002" width="25.140625" style="5" customWidth="1"/>
    <col min="14003" max="14003" width="16.5703125" style="5" customWidth="1"/>
    <col min="14004" max="14004" width="12.42578125" style="5" customWidth="1"/>
    <col min="14005" max="14005" width="14.7109375" style="5" customWidth="1"/>
    <col min="14006" max="14006" width="11.28515625" style="5" customWidth="1"/>
    <col min="14007" max="14007" width="12.140625" style="5" customWidth="1"/>
    <col min="14008" max="14008" width="13" style="5" customWidth="1"/>
    <col min="14009" max="14009" width="11.85546875" style="5" customWidth="1"/>
    <col min="14010" max="14010" width="13.42578125" style="5" customWidth="1"/>
    <col min="14011" max="14011" width="18" style="5" customWidth="1"/>
    <col min="14012" max="14012" width="13.28515625" style="5" customWidth="1"/>
    <col min="14013" max="14013" width="16.28515625" style="5" customWidth="1"/>
    <col min="14014" max="14015" width="11.85546875" style="5" customWidth="1"/>
    <col min="14016" max="14016" width="12.28515625" style="5" customWidth="1"/>
    <col min="14017" max="14017" width="14.85546875" style="5" customWidth="1"/>
    <col min="14018" max="14019" width="9.140625" style="5"/>
    <col min="14020" max="14020" width="10.28515625" style="5" customWidth="1"/>
    <col min="14021" max="14021" width="9.140625" style="5"/>
    <col min="14022" max="14022" width="11.140625" style="5" customWidth="1"/>
    <col min="14023" max="14023" width="14.5703125" style="5" customWidth="1"/>
    <col min="14024" max="14024" width="15.5703125" style="5" customWidth="1"/>
    <col min="14025" max="14025" width="9.140625" style="5"/>
    <col min="14026" max="14026" width="12" style="5" customWidth="1"/>
    <col min="14027" max="14027" width="20.85546875" style="5" customWidth="1"/>
    <col min="14028" max="14028" width="14.42578125" style="5" customWidth="1"/>
    <col min="14029" max="14031" width="9.140625" style="5"/>
    <col min="14032" max="14032" width="10.28515625" style="5" customWidth="1"/>
    <col min="14033" max="14033" width="11.28515625" style="5" customWidth="1"/>
    <col min="14034" max="14034" width="14.7109375" style="5" customWidth="1"/>
    <col min="14035" max="14035" width="15" style="5" customWidth="1"/>
    <col min="14036" max="14036" width="13.5703125" style="5" customWidth="1"/>
    <col min="14037" max="14037" width="15.42578125" style="5" customWidth="1"/>
    <col min="14038" max="14038" width="24.28515625" style="5" customWidth="1"/>
    <col min="14039" max="14039" width="9.140625" style="5"/>
    <col min="14040" max="14040" width="0" style="5" hidden="1" customWidth="1"/>
    <col min="14041" max="14254" width="9.140625" style="5"/>
    <col min="14255" max="14255" width="5.140625" style="5" customWidth="1"/>
    <col min="14256" max="14256" width="0" style="5" hidden="1" customWidth="1"/>
    <col min="14257" max="14257" width="12.28515625" style="5" customWidth="1"/>
    <col min="14258" max="14258" width="25.140625" style="5" customWidth="1"/>
    <col min="14259" max="14259" width="16.5703125" style="5" customWidth="1"/>
    <col min="14260" max="14260" width="12.42578125" style="5" customWidth="1"/>
    <col min="14261" max="14261" width="14.7109375" style="5" customWidth="1"/>
    <col min="14262" max="14262" width="11.28515625" style="5" customWidth="1"/>
    <col min="14263" max="14263" width="12.140625" style="5" customWidth="1"/>
    <col min="14264" max="14264" width="13" style="5" customWidth="1"/>
    <col min="14265" max="14265" width="11.85546875" style="5" customWidth="1"/>
    <col min="14266" max="14266" width="13.42578125" style="5" customWidth="1"/>
    <col min="14267" max="14267" width="18" style="5" customWidth="1"/>
    <col min="14268" max="14268" width="13.28515625" style="5" customWidth="1"/>
    <col min="14269" max="14269" width="16.28515625" style="5" customWidth="1"/>
    <col min="14270" max="14271" width="11.85546875" style="5" customWidth="1"/>
    <col min="14272" max="14272" width="12.28515625" style="5" customWidth="1"/>
    <col min="14273" max="14273" width="14.85546875" style="5" customWidth="1"/>
    <col min="14274" max="14275" width="9.140625" style="5"/>
    <col min="14276" max="14276" width="10.28515625" style="5" customWidth="1"/>
    <col min="14277" max="14277" width="9.140625" style="5"/>
    <col min="14278" max="14278" width="11.140625" style="5" customWidth="1"/>
    <col min="14279" max="14279" width="14.5703125" style="5" customWidth="1"/>
    <col min="14280" max="14280" width="15.5703125" style="5" customWidth="1"/>
    <col min="14281" max="14281" width="9.140625" style="5"/>
    <col min="14282" max="14282" width="12" style="5" customWidth="1"/>
    <col min="14283" max="14283" width="20.85546875" style="5" customWidth="1"/>
    <col min="14284" max="14284" width="14.42578125" style="5" customWidth="1"/>
    <col min="14285" max="14287" width="9.140625" style="5"/>
    <col min="14288" max="14288" width="10.28515625" style="5" customWidth="1"/>
    <col min="14289" max="14289" width="11.28515625" style="5" customWidth="1"/>
    <col min="14290" max="14290" width="14.7109375" style="5" customWidth="1"/>
    <col min="14291" max="14291" width="15" style="5" customWidth="1"/>
    <col min="14292" max="14292" width="13.5703125" style="5" customWidth="1"/>
    <col min="14293" max="14293" width="15.42578125" style="5" customWidth="1"/>
    <col min="14294" max="14294" width="24.28515625" style="5" customWidth="1"/>
    <col min="14295" max="14295" width="9.140625" style="5"/>
    <col min="14296" max="14296" width="0" style="5" hidden="1" customWidth="1"/>
    <col min="14297" max="14510" width="9.140625" style="5"/>
    <col min="14511" max="14511" width="5.140625" style="5" customWidth="1"/>
    <col min="14512" max="14512" width="0" style="5" hidden="1" customWidth="1"/>
    <col min="14513" max="14513" width="12.28515625" style="5" customWidth="1"/>
    <col min="14514" max="14514" width="25.140625" style="5" customWidth="1"/>
    <col min="14515" max="14515" width="16.5703125" style="5" customWidth="1"/>
    <col min="14516" max="14516" width="12.42578125" style="5" customWidth="1"/>
    <col min="14517" max="14517" width="14.7109375" style="5" customWidth="1"/>
    <col min="14518" max="14518" width="11.28515625" style="5" customWidth="1"/>
    <col min="14519" max="14519" width="12.140625" style="5" customWidth="1"/>
    <col min="14520" max="14520" width="13" style="5" customWidth="1"/>
    <col min="14521" max="14521" width="11.85546875" style="5" customWidth="1"/>
    <col min="14522" max="14522" width="13.42578125" style="5" customWidth="1"/>
    <col min="14523" max="14523" width="18" style="5" customWidth="1"/>
    <col min="14524" max="14524" width="13.28515625" style="5" customWidth="1"/>
    <col min="14525" max="14525" width="16.28515625" style="5" customWidth="1"/>
    <col min="14526" max="14527" width="11.85546875" style="5" customWidth="1"/>
    <col min="14528" max="14528" width="12.28515625" style="5" customWidth="1"/>
    <col min="14529" max="14529" width="14.85546875" style="5" customWidth="1"/>
    <col min="14530" max="14531" width="9.140625" style="5"/>
    <col min="14532" max="14532" width="10.28515625" style="5" customWidth="1"/>
    <col min="14533" max="14533" width="9.140625" style="5"/>
    <col min="14534" max="14534" width="11.140625" style="5" customWidth="1"/>
    <col min="14535" max="14535" width="14.5703125" style="5" customWidth="1"/>
    <col min="14536" max="14536" width="15.5703125" style="5" customWidth="1"/>
    <col min="14537" max="14537" width="9.140625" style="5"/>
    <col min="14538" max="14538" width="12" style="5" customWidth="1"/>
    <col min="14539" max="14539" width="20.85546875" style="5" customWidth="1"/>
    <col min="14540" max="14540" width="14.42578125" style="5" customWidth="1"/>
    <col min="14541" max="14543" width="9.140625" style="5"/>
    <col min="14544" max="14544" width="10.28515625" style="5" customWidth="1"/>
    <col min="14545" max="14545" width="11.28515625" style="5" customWidth="1"/>
    <col min="14546" max="14546" width="14.7109375" style="5" customWidth="1"/>
    <col min="14547" max="14547" width="15" style="5" customWidth="1"/>
    <col min="14548" max="14548" width="13.5703125" style="5" customWidth="1"/>
    <col min="14549" max="14549" width="15.42578125" style="5" customWidth="1"/>
    <col min="14550" max="14550" width="24.28515625" style="5" customWidth="1"/>
    <col min="14551" max="14551" width="9.140625" style="5"/>
    <col min="14552" max="14552" width="0" style="5" hidden="1" customWidth="1"/>
    <col min="14553" max="14766" width="9.140625" style="5"/>
    <col min="14767" max="14767" width="5.140625" style="5" customWidth="1"/>
    <col min="14768" max="14768" width="0" style="5" hidden="1" customWidth="1"/>
    <col min="14769" max="14769" width="12.28515625" style="5" customWidth="1"/>
    <col min="14770" max="14770" width="25.140625" style="5" customWidth="1"/>
    <col min="14771" max="14771" width="16.5703125" style="5" customWidth="1"/>
    <col min="14772" max="14772" width="12.42578125" style="5" customWidth="1"/>
    <col min="14773" max="14773" width="14.7109375" style="5" customWidth="1"/>
    <col min="14774" max="14774" width="11.28515625" style="5" customWidth="1"/>
    <col min="14775" max="14775" width="12.140625" style="5" customWidth="1"/>
    <col min="14776" max="14776" width="13" style="5" customWidth="1"/>
    <col min="14777" max="14777" width="11.85546875" style="5" customWidth="1"/>
    <col min="14778" max="14778" width="13.42578125" style="5" customWidth="1"/>
    <col min="14779" max="14779" width="18" style="5" customWidth="1"/>
    <col min="14780" max="14780" width="13.28515625" style="5" customWidth="1"/>
    <col min="14781" max="14781" width="16.28515625" style="5" customWidth="1"/>
    <col min="14782" max="14783" width="11.85546875" style="5" customWidth="1"/>
    <col min="14784" max="14784" width="12.28515625" style="5" customWidth="1"/>
    <col min="14785" max="14785" width="14.85546875" style="5" customWidth="1"/>
    <col min="14786" max="14787" width="9.140625" style="5"/>
    <col min="14788" max="14788" width="10.28515625" style="5" customWidth="1"/>
    <col min="14789" max="14789" width="9.140625" style="5"/>
    <col min="14790" max="14790" width="11.140625" style="5" customWidth="1"/>
    <col min="14791" max="14791" width="14.5703125" style="5" customWidth="1"/>
    <col min="14792" max="14792" width="15.5703125" style="5" customWidth="1"/>
    <col min="14793" max="14793" width="9.140625" style="5"/>
    <col min="14794" max="14794" width="12" style="5" customWidth="1"/>
    <col min="14795" max="14795" width="20.85546875" style="5" customWidth="1"/>
    <col min="14796" max="14796" width="14.42578125" style="5" customWidth="1"/>
    <col min="14797" max="14799" width="9.140625" style="5"/>
    <col min="14800" max="14800" width="10.28515625" style="5" customWidth="1"/>
    <col min="14801" max="14801" width="11.28515625" style="5" customWidth="1"/>
    <col min="14802" max="14802" width="14.7109375" style="5" customWidth="1"/>
    <col min="14803" max="14803" width="15" style="5" customWidth="1"/>
    <col min="14804" max="14804" width="13.5703125" style="5" customWidth="1"/>
    <col min="14805" max="14805" width="15.42578125" style="5" customWidth="1"/>
    <col min="14806" max="14806" width="24.28515625" style="5" customWidth="1"/>
    <col min="14807" max="14807" width="9.140625" style="5"/>
    <col min="14808" max="14808" width="0" style="5" hidden="1" customWidth="1"/>
    <col min="14809" max="15022" width="9.140625" style="5"/>
    <col min="15023" max="15023" width="5.140625" style="5" customWidth="1"/>
    <col min="15024" max="15024" width="0" style="5" hidden="1" customWidth="1"/>
    <col min="15025" max="15025" width="12.28515625" style="5" customWidth="1"/>
    <col min="15026" max="15026" width="25.140625" style="5" customWidth="1"/>
    <col min="15027" max="15027" width="16.5703125" style="5" customWidth="1"/>
    <col min="15028" max="15028" width="12.42578125" style="5" customWidth="1"/>
    <col min="15029" max="15029" width="14.7109375" style="5" customWidth="1"/>
    <col min="15030" max="15030" width="11.28515625" style="5" customWidth="1"/>
    <col min="15031" max="15031" width="12.140625" style="5" customWidth="1"/>
    <col min="15032" max="15032" width="13" style="5" customWidth="1"/>
    <col min="15033" max="15033" width="11.85546875" style="5" customWidth="1"/>
    <col min="15034" max="15034" width="13.42578125" style="5" customWidth="1"/>
    <col min="15035" max="15035" width="18" style="5" customWidth="1"/>
    <col min="15036" max="15036" width="13.28515625" style="5" customWidth="1"/>
    <col min="15037" max="15037" width="16.28515625" style="5" customWidth="1"/>
    <col min="15038" max="15039" width="11.85546875" style="5" customWidth="1"/>
    <col min="15040" max="15040" width="12.28515625" style="5" customWidth="1"/>
    <col min="15041" max="15041" width="14.85546875" style="5" customWidth="1"/>
    <col min="15042" max="15043" width="9.140625" style="5"/>
    <col min="15044" max="15044" width="10.28515625" style="5" customWidth="1"/>
    <col min="15045" max="15045" width="9.140625" style="5"/>
    <col min="15046" max="15046" width="11.140625" style="5" customWidth="1"/>
    <col min="15047" max="15047" width="14.5703125" style="5" customWidth="1"/>
    <col min="15048" max="15048" width="15.5703125" style="5" customWidth="1"/>
    <col min="15049" max="15049" width="9.140625" style="5"/>
    <col min="15050" max="15050" width="12" style="5" customWidth="1"/>
    <col min="15051" max="15051" width="20.85546875" style="5" customWidth="1"/>
    <col min="15052" max="15052" width="14.42578125" style="5" customWidth="1"/>
    <col min="15053" max="15055" width="9.140625" style="5"/>
    <col min="15056" max="15056" width="10.28515625" style="5" customWidth="1"/>
    <col min="15057" max="15057" width="11.28515625" style="5" customWidth="1"/>
    <col min="15058" max="15058" width="14.7109375" style="5" customWidth="1"/>
    <col min="15059" max="15059" width="15" style="5" customWidth="1"/>
    <col min="15060" max="15060" width="13.5703125" style="5" customWidth="1"/>
    <col min="15061" max="15061" width="15.42578125" style="5" customWidth="1"/>
    <col min="15062" max="15062" width="24.28515625" style="5" customWidth="1"/>
    <col min="15063" max="15063" width="9.140625" style="5"/>
    <col min="15064" max="15064" width="0" style="5" hidden="1" customWidth="1"/>
    <col min="15065" max="15278" width="9.140625" style="5"/>
    <col min="15279" max="15279" width="5.140625" style="5" customWidth="1"/>
    <col min="15280" max="15280" width="0" style="5" hidden="1" customWidth="1"/>
    <col min="15281" max="15281" width="12.28515625" style="5" customWidth="1"/>
    <col min="15282" max="15282" width="25.140625" style="5" customWidth="1"/>
    <col min="15283" max="15283" width="16.5703125" style="5" customWidth="1"/>
    <col min="15284" max="15284" width="12.42578125" style="5" customWidth="1"/>
    <col min="15285" max="15285" width="14.7109375" style="5" customWidth="1"/>
    <col min="15286" max="15286" width="11.28515625" style="5" customWidth="1"/>
    <col min="15287" max="15287" width="12.140625" style="5" customWidth="1"/>
    <col min="15288" max="15288" width="13" style="5" customWidth="1"/>
    <col min="15289" max="15289" width="11.85546875" style="5" customWidth="1"/>
    <col min="15290" max="15290" width="13.42578125" style="5" customWidth="1"/>
    <col min="15291" max="15291" width="18" style="5" customWidth="1"/>
    <col min="15292" max="15292" width="13.28515625" style="5" customWidth="1"/>
    <col min="15293" max="15293" width="16.28515625" style="5" customWidth="1"/>
    <col min="15294" max="15295" width="11.85546875" style="5" customWidth="1"/>
    <col min="15296" max="15296" width="12.28515625" style="5" customWidth="1"/>
    <col min="15297" max="15297" width="14.85546875" style="5" customWidth="1"/>
    <col min="15298" max="15299" width="9.140625" style="5"/>
    <col min="15300" max="15300" width="10.28515625" style="5" customWidth="1"/>
    <col min="15301" max="15301" width="9.140625" style="5"/>
    <col min="15302" max="15302" width="11.140625" style="5" customWidth="1"/>
    <col min="15303" max="15303" width="14.5703125" style="5" customWidth="1"/>
    <col min="15304" max="15304" width="15.5703125" style="5" customWidth="1"/>
    <col min="15305" max="15305" width="9.140625" style="5"/>
    <col min="15306" max="15306" width="12" style="5" customWidth="1"/>
    <col min="15307" max="15307" width="20.85546875" style="5" customWidth="1"/>
    <col min="15308" max="15308" width="14.42578125" style="5" customWidth="1"/>
    <col min="15309" max="15311" width="9.140625" style="5"/>
    <col min="15312" max="15312" width="10.28515625" style="5" customWidth="1"/>
    <col min="15313" max="15313" width="11.28515625" style="5" customWidth="1"/>
    <col min="15314" max="15314" width="14.7109375" style="5" customWidth="1"/>
    <col min="15315" max="15315" width="15" style="5" customWidth="1"/>
    <col min="15316" max="15316" width="13.5703125" style="5" customWidth="1"/>
    <col min="15317" max="15317" width="15.42578125" style="5" customWidth="1"/>
    <col min="15318" max="15318" width="24.28515625" style="5" customWidth="1"/>
    <col min="15319" max="15319" width="9.140625" style="5"/>
    <col min="15320" max="15320" width="0" style="5" hidden="1" customWidth="1"/>
    <col min="15321" max="15534" width="9.140625" style="5"/>
    <col min="15535" max="15535" width="5.140625" style="5" customWidth="1"/>
    <col min="15536" max="15536" width="0" style="5" hidden="1" customWidth="1"/>
    <col min="15537" max="15537" width="12.28515625" style="5" customWidth="1"/>
    <col min="15538" max="15538" width="25.140625" style="5" customWidth="1"/>
    <col min="15539" max="15539" width="16.5703125" style="5" customWidth="1"/>
    <col min="15540" max="15540" width="12.42578125" style="5" customWidth="1"/>
    <col min="15541" max="15541" width="14.7109375" style="5" customWidth="1"/>
    <col min="15542" max="15542" width="11.28515625" style="5" customWidth="1"/>
    <col min="15543" max="15543" width="12.140625" style="5" customWidth="1"/>
    <col min="15544" max="15544" width="13" style="5" customWidth="1"/>
    <col min="15545" max="15545" width="11.85546875" style="5" customWidth="1"/>
    <col min="15546" max="15546" width="13.42578125" style="5" customWidth="1"/>
    <col min="15547" max="15547" width="18" style="5" customWidth="1"/>
    <col min="15548" max="15548" width="13.28515625" style="5" customWidth="1"/>
    <col min="15549" max="15549" width="16.28515625" style="5" customWidth="1"/>
    <col min="15550" max="15551" width="11.85546875" style="5" customWidth="1"/>
    <col min="15552" max="15552" width="12.28515625" style="5" customWidth="1"/>
    <col min="15553" max="15553" width="14.85546875" style="5" customWidth="1"/>
    <col min="15554" max="15555" width="9.140625" style="5"/>
    <col min="15556" max="15556" width="10.28515625" style="5" customWidth="1"/>
    <col min="15557" max="15557" width="9.140625" style="5"/>
    <col min="15558" max="15558" width="11.140625" style="5" customWidth="1"/>
    <col min="15559" max="15559" width="14.5703125" style="5" customWidth="1"/>
    <col min="15560" max="15560" width="15.5703125" style="5" customWidth="1"/>
    <col min="15561" max="15561" width="9.140625" style="5"/>
    <col min="15562" max="15562" width="12" style="5" customWidth="1"/>
    <col min="15563" max="15563" width="20.85546875" style="5" customWidth="1"/>
    <col min="15564" max="15564" width="14.42578125" style="5" customWidth="1"/>
    <col min="15565" max="15567" width="9.140625" style="5"/>
    <col min="15568" max="15568" width="10.28515625" style="5" customWidth="1"/>
    <col min="15569" max="15569" width="11.28515625" style="5" customWidth="1"/>
    <col min="15570" max="15570" width="14.7109375" style="5" customWidth="1"/>
    <col min="15571" max="15571" width="15" style="5" customWidth="1"/>
    <col min="15572" max="15572" width="13.5703125" style="5" customWidth="1"/>
    <col min="15573" max="15573" width="15.42578125" style="5" customWidth="1"/>
    <col min="15574" max="15574" width="24.28515625" style="5" customWidth="1"/>
    <col min="15575" max="15575" width="9.140625" style="5"/>
    <col min="15576" max="15576" width="0" style="5" hidden="1" customWidth="1"/>
    <col min="15577" max="15790" width="9.140625" style="5"/>
    <col min="15791" max="15791" width="5.140625" style="5" customWidth="1"/>
    <col min="15792" max="15792" width="0" style="5" hidden="1" customWidth="1"/>
    <col min="15793" max="15793" width="12.28515625" style="5" customWidth="1"/>
    <col min="15794" max="15794" width="25.140625" style="5" customWidth="1"/>
    <col min="15795" max="15795" width="16.5703125" style="5" customWidth="1"/>
    <col min="15796" max="15796" width="12.42578125" style="5" customWidth="1"/>
    <col min="15797" max="15797" width="14.7109375" style="5" customWidth="1"/>
    <col min="15798" max="15798" width="11.28515625" style="5" customWidth="1"/>
    <col min="15799" max="15799" width="12.140625" style="5" customWidth="1"/>
    <col min="15800" max="15800" width="13" style="5" customWidth="1"/>
    <col min="15801" max="15801" width="11.85546875" style="5" customWidth="1"/>
    <col min="15802" max="15802" width="13.42578125" style="5" customWidth="1"/>
    <col min="15803" max="15803" width="18" style="5" customWidth="1"/>
    <col min="15804" max="15804" width="13.28515625" style="5" customWidth="1"/>
    <col min="15805" max="15805" width="16.28515625" style="5" customWidth="1"/>
    <col min="15806" max="15807" width="11.85546875" style="5" customWidth="1"/>
    <col min="15808" max="15808" width="12.28515625" style="5" customWidth="1"/>
    <col min="15809" max="15809" width="14.85546875" style="5" customWidth="1"/>
    <col min="15810" max="15811" width="9.140625" style="5"/>
    <col min="15812" max="15812" width="10.28515625" style="5" customWidth="1"/>
    <col min="15813" max="15813" width="9.140625" style="5"/>
    <col min="15814" max="15814" width="11.140625" style="5" customWidth="1"/>
    <col min="15815" max="15815" width="14.5703125" style="5" customWidth="1"/>
    <col min="15816" max="15816" width="15.5703125" style="5" customWidth="1"/>
    <col min="15817" max="15817" width="9.140625" style="5"/>
    <col min="15818" max="15818" width="12" style="5" customWidth="1"/>
    <col min="15819" max="15819" width="20.85546875" style="5" customWidth="1"/>
    <col min="15820" max="15820" width="14.42578125" style="5" customWidth="1"/>
    <col min="15821" max="15823" width="9.140625" style="5"/>
    <col min="15824" max="15824" width="10.28515625" style="5" customWidth="1"/>
    <col min="15825" max="15825" width="11.28515625" style="5" customWidth="1"/>
    <col min="15826" max="15826" width="14.7109375" style="5" customWidth="1"/>
    <col min="15827" max="15827" width="15" style="5" customWidth="1"/>
    <col min="15828" max="15828" width="13.5703125" style="5" customWidth="1"/>
    <col min="15829" max="15829" width="15.42578125" style="5" customWidth="1"/>
    <col min="15830" max="15830" width="24.28515625" style="5" customWidth="1"/>
    <col min="15831" max="15831" width="9.140625" style="5"/>
    <col min="15832" max="15832" width="0" style="5" hidden="1" customWidth="1"/>
    <col min="15833" max="16046" width="9.140625" style="5"/>
    <col min="16047" max="16047" width="5.140625" style="5" customWidth="1"/>
    <col min="16048" max="16048" width="0" style="5" hidden="1" customWidth="1"/>
    <col min="16049" max="16049" width="12.28515625" style="5" customWidth="1"/>
    <col min="16050" max="16050" width="25.140625" style="5" customWidth="1"/>
    <col min="16051" max="16051" width="16.5703125" style="5" customWidth="1"/>
    <col min="16052" max="16052" width="12.42578125" style="5" customWidth="1"/>
    <col min="16053" max="16053" width="14.7109375" style="5" customWidth="1"/>
    <col min="16054" max="16054" width="11.28515625" style="5" customWidth="1"/>
    <col min="16055" max="16055" width="12.140625" style="5" customWidth="1"/>
    <col min="16056" max="16056" width="13" style="5" customWidth="1"/>
    <col min="16057" max="16057" width="11.85546875" style="5" customWidth="1"/>
    <col min="16058" max="16058" width="13.42578125" style="5" customWidth="1"/>
    <col min="16059" max="16059" width="18" style="5" customWidth="1"/>
    <col min="16060" max="16060" width="13.28515625" style="5" customWidth="1"/>
    <col min="16061" max="16061" width="16.28515625" style="5" customWidth="1"/>
    <col min="16062" max="16063" width="11.85546875" style="5" customWidth="1"/>
    <col min="16064" max="16064" width="12.28515625" style="5" customWidth="1"/>
    <col min="16065" max="16065" width="14.85546875" style="5" customWidth="1"/>
    <col min="16066" max="16067" width="9.140625" style="5"/>
    <col min="16068" max="16068" width="10.28515625" style="5" customWidth="1"/>
    <col min="16069" max="16069" width="9.140625" style="5"/>
    <col min="16070" max="16070" width="11.140625" style="5" customWidth="1"/>
    <col min="16071" max="16071" width="14.5703125" style="5" customWidth="1"/>
    <col min="16072" max="16072" width="15.5703125" style="5" customWidth="1"/>
    <col min="16073" max="16073" width="9.140625" style="5"/>
    <col min="16074" max="16074" width="12" style="5" customWidth="1"/>
    <col min="16075" max="16075" width="20.85546875" style="5" customWidth="1"/>
    <col min="16076" max="16076" width="14.42578125" style="5" customWidth="1"/>
    <col min="16077" max="16079" width="9.140625" style="5"/>
    <col min="16080" max="16080" width="10.28515625" style="5" customWidth="1"/>
    <col min="16081" max="16081" width="11.28515625" style="5" customWidth="1"/>
    <col min="16082" max="16082" width="14.7109375" style="5" customWidth="1"/>
    <col min="16083" max="16083" width="15" style="5" customWidth="1"/>
    <col min="16084" max="16084" width="13.5703125" style="5" customWidth="1"/>
    <col min="16085" max="16085" width="15.42578125" style="5" customWidth="1"/>
    <col min="16086" max="16086" width="24.28515625" style="5" customWidth="1"/>
    <col min="16087" max="16087" width="9.140625" style="5"/>
    <col min="16088" max="16088" width="0" style="5" hidden="1" customWidth="1"/>
    <col min="16089" max="16384" width="9.140625" style="5"/>
  </cols>
  <sheetData>
    <row r="1" spans="1:77" ht="15" x14ac:dyDescent="0.2">
      <c r="H1" s="5"/>
      <c r="L1" s="132" t="s">
        <v>95</v>
      </c>
      <c r="R1" s="130" t="s">
        <v>75</v>
      </c>
      <c r="AE1" s="130" t="s">
        <v>75</v>
      </c>
    </row>
    <row r="2" spans="1:77" ht="15" x14ac:dyDescent="0.2">
      <c r="H2" s="5"/>
      <c r="L2" s="1" t="s">
        <v>96</v>
      </c>
    </row>
    <row r="3" spans="1:77" ht="15" x14ac:dyDescent="0.2">
      <c r="H3" s="5"/>
      <c r="L3" s="2" t="s">
        <v>292</v>
      </c>
    </row>
    <row r="4" spans="1:77" ht="12" customHeight="1" x14ac:dyDescent="0.2">
      <c r="AA4" s="5"/>
      <c r="AB4" s="5"/>
      <c r="AC4" s="5"/>
      <c r="AG4" s="3"/>
    </row>
    <row r="5" spans="1:77" hidden="1" x14ac:dyDescent="0.2">
      <c r="N5" s="5"/>
      <c r="O5" s="5"/>
      <c r="P5" s="5"/>
      <c r="Q5" s="5"/>
      <c r="U5" s="5"/>
      <c r="W5" s="3"/>
      <c r="X5" s="5"/>
      <c r="Z5" s="5"/>
      <c r="AA5" s="5"/>
      <c r="AB5" s="5"/>
      <c r="AC5" s="5"/>
      <c r="AG5" s="5"/>
      <c r="AJ5" s="3"/>
      <c r="AK5" s="4"/>
      <c r="AQ5" s="5"/>
      <c r="AR5" s="3"/>
    </row>
    <row r="6" spans="1:77" s="33" customFormat="1" ht="15.75" x14ac:dyDescent="0.25">
      <c r="A6" s="31"/>
      <c r="B6" s="31"/>
      <c r="C6" s="114" t="s">
        <v>93</v>
      </c>
      <c r="D6" s="31"/>
      <c r="E6" s="31"/>
      <c r="F6" s="31"/>
      <c r="G6" s="31"/>
      <c r="H6" s="31"/>
      <c r="I6" s="31"/>
      <c r="J6" s="31"/>
      <c r="K6" s="31"/>
      <c r="L6" s="31"/>
      <c r="M6" s="31"/>
      <c r="R6" s="114"/>
      <c r="S6" s="114" t="s">
        <v>93</v>
      </c>
      <c r="T6" s="31"/>
      <c r="U6" s="31"/>
      <c r="W6" s="31"/>
      <c r="AE6" s="31"/>
      <c r="AF6" s="114" t="s">
        <v>93</v>
      </c>
      <c r="AG6" s="31"/>
      <c r="AH6" s="31"/>
      <c r="AJ6" s="31"/>
      <c r="AK6" s="31"/>
      <c r="AL6" s="32"/>
      <c r="AM6" s="31"/>
      <c r="AN6" s="31"/>
      <c r="AO6" s="31"/>
      <c r="AP6" s="31"/>
      <c r="AR6" s="31"/>
    </row>
    <row r="7" spans="1:77" s="33" customFormat="1" ht="15.75" x14ac:dyDescent="0.25">
      <c r="A7" s="31"/>
      <c r="B7" s="31"/>
      <c r="D7" s="32" t="s">
        <v>94</v>
      </c>
      <c r="E7" s="31"/>
      <c r="F7" s="31"/>
      <c r="G7" s="31"/>
      <c r="H7" s="31"/>
      <c r="I7" s="31"/>
      <c r="J7" s="31"/>
      <c r="K7" s="31"/>
      <c r="L7" s="31"/>
      <c r="M7" s="31"/>
      <c r="T7" s="32" t="s">
        <v>94</v>
      </c>
      <c r="U7" s="31"/>
      <c r="W7" s="31"/>
      <c r="AE7" s="31"/>
      <c r="AG7" s="32" t="s">
        <v>94</v>
      </c>
      <c r="AH7" s="31"/>
      <c r="AJ7" s="31"/>
      <c r="AK7" s="31"/>
      <c r="AL7" s="32"/>
      <c r="AM7" s="31"/>
      <c r="AN7" s="31"/>
      <c r="AO7" s="31"/>
      <c r="AP7" s="31"/>
      <c r="AR7" s="31"/>
    </row>
    <row r="8" spans="1:77" x14ac:dyDescent="0.2">
      <c r="J8" s="6"/>
      <c r="P8" s="6" t="s">
        <v>92</v>
      </c>
      <c r="U8" s="5"/>
      <c r="W8" s="3"/>
      <c r="X8" s="5"/>
      <c r="Y8" s="3"/>
      <c r="Z8" s="6" t="s">
        <v>92</v>
      </c>
      <c r="AC8" s="5"/>
      <c r="AD8" s="3"/>
      <c r="AF8" s="6"/>
      <c r="AG8" s="5"/>
      <c r="AJ8" s="3"/>
      <c r="AQ8" s="5"/>
      <c r="AR8" s="6" t="s">
        <v>92</v>
      </c>
    </row>
    <row r="9" spans="1:77" x14ac:dyDescent="0.2">
      <c r="C9" s="7"/>
      <c r="N9" s="7"/>
      <c r="U9" s="5"/>
      <c r="W9" s="3"/>
      <c r="X9" s="5"/>
      <c r="Y9" s="3"/>
      <c r="Z9" s="7"/>
      <c r="AC9" s="5"/>
      <c r="AD9" s="3"/>
      <c r="AF9" s="6"/>
      <c r="AG9" s="5"/>
      <c r="AJ9" s="3"/>
      <c r="AL9" s="7"/>
      <c r="AQ9" s="5"/>
      <c r="AR9" s="3"/>
    </row>
    <row r="10" spans="1:77" s="136" customFormat="1" ht="11.25" customHeight="1" x14ac:dyDescent="0.2">
      <c r="A10" s="235" t="s">
        <v>0</v>
      </c>
      <c r="B10" s="237" t="s">
        <v>2</v>
      </c>
      <c r="C10" s="237" t="s">
        <v>3</v>
      </c>
      <c r="D10" s="239" t="s">
        <v>4</v>
      </c>
      <c r="E10" s="241" t="s">
        <v>76</v>
      </c>
      <c r="F10" s="243" t="s">
        <v>97</v>
      </c>
      <c r="G10" s="244" t="s">
        <v>6</v>
      </c>
      <c r="H10" s="246" t="s">
        <v>7</v>
      </c>
      <c r="I10" s="246" t="s">
        <v>8</v>
      </c>
      <c r="J10" s="246" t="s">
        <v>9</v>
      </c>
      <c r="K10" s="246" t="s">
        <v>10</v>
      </c>
      <c r="L10" s="235" t="s">
        <v>11</v>
      </c>
      <c r="M10" s="248" t="s">
        <v>12</v>
      </c>
      <c r="N10" s="249"/>
      <c r="O10" s="249"/>
      <c r="P10" s="250"/>
      <c r="Q10" s="251" t="s">
        <v>48</v>
      </c>
      <c r="R10" s="251"/>
      <c r="S10" s="251"/>
      <c r="T10" s="251"/>
      <c r="U10" s="251"/>
      <c r="V10" s="251"/>
      <c r="W10" s="249" t="s">
        <v>48</v>
      </c>
      <c r="X10" s="250"/>
      <c r="Y10" s="248" t="s">
        <v>13</v>
      </c>
      <c r="Z10" s="250"/>
      <c r="AA10" s="246" t="s">
        <v>98</v>
      </c>
      <c r="AB10" s="246" t="s">
        <v>15</v>
      </c>
      <c r="AC10" s="246" t="s">
        <v>99</v>
      </c>
      <c r="AD10" s="246" t="s">
        <v>17</v>
      </c>
      <c r="AE10" s="246" t="s">
        <v>18</v>
      </c>
      <c r="AF10" s="235" t="s">
        <v>19</v>
      </c>
      <c r="AG10" s="235" t="s">
        <v>20</v>
      </c>
      <c r="AH10" s="246" t="s">
        <v>21</v>
      </c>
      <c r="AI10" s="246" t="s">
        <v>22</v>
      </c>
      <c r="AJ10" s="235" t="s">
        <v>23</v>
      </c>
      <c r="AK10" s="248" t="s">
        <v>24</v>
      </c>
      <c r="AL10" s="250"/>
      <c r="AM10" s="246" t="s">
        <v>100</v>
      </c>
      <c r="AN10" s="246" t="s">
        <v>101</v>
      </c>
      <c r="AO10" s="246" t="s">
        <v>27</v>
      </c>
      <c r="AP10" s="246" t="s">
        <v>28</v>
      </c>
      <c r="AQ10" s="246" t="s">
        <v>29</v>
      </c>
      <c r="AR10" s="252" t="s">
        <v>30</v>
      </c>
      <c r="AS10" s="252" t="s">
        <v>31</v>
      </c>
      <c r="AT10" s="134"/>
      <c r="AU10" s="134"/>
      <c r="AV10" s="243" t="s">
        <v>0</v>
      </c>
      <c r="AW10" s="253" t="s">
        <v>102</v>
      </c>
      <c r="AX10" s="253" t="s">
        <v>103</v>
      </c>
      <c r="AY10" s="243" t="s">
        <v>84</v>
      </c>
      <c r="AZ10" s="243"/>
      <c r="BA10" s="243"/>
      <c r="BB10" s="243" t="s">
        <v>104</v>
      </c>
      <c r="BC10" s="243"/>
      <c r="BD10" s="243" t="s">
        <v>105</v>
      </c>
      <c r="BE10" s="243"/>
      <c r="BF10" s="243" t="s">
        <v>106</v>
      </c>
      <c r="BG10" s="252" t="s">
        <v>97</v>
      </c>
      <c r="BH10" s="254" t="s">
        <v>107</v>
      </c>
      <c r="BI10" s="254" t="s">
        <v>108</v>
      </c>
      <c r="BJ10" s="252" t="s">
        <v>109</v>
      </c>
      <c r="BK10" s="252"/>
      <c r="BL10" s="243" t="s">
        <v>110</v>
      </c>
      <c r="BM10" s="255" t="s">
        <v>111</v>
      </c>
      <c r="BN10" s="255"/>
      <c r="BO10" s="243" t="s">
        <v>112</v>
      </c>
      <c r="BP10" s="243" t="s">
        <v>113</v>
      </c>
      <c r="BQ10" s="257" t="s">
        <v>85</v>
      </c>
      <c r="BR10" s="258"/>
      <c r="BS10" s="259"/>
      <c r="BT10" s="255" t="s">
        <v>114</v>
      </c>
      <c r="BU10" s="255" t="s">
        <v>115</v>
      </c>
      <c r="BV10" s="256" t="s">
        <v>116</v>
      </c>
      <c r="BW10" s="256" t="s">
        <v>86</v>
      </c>
      <c r="BX10" s="256"/>
      <c r="BY10" s="135"/>
    </row>
    <row r="11" spans="1:77" s="136" customFormat="1" ht="45" customHeight="1" x14ac:dyDescent="0.2">
      <c r="A11" s="236"/>
      <c r="B11" s="238"/>
      <c r="C11" s="238"/>
      <c r="D11" s="240"/>
      <c r="E11" s="242"/>
      <c r="F11" s="243"/>
      <c r="G11" s="245"/>
      <c r="H11" s="247"/>
      <c r="I11" s="247"/>
      <c r="J11" s="247"/>
      <c r="K11" s="247"/>
      <c r="L11" s="236"/>
      <c r="M11" s="137" t="s">
        <v>32</v>
      </c>
      <c r="N11" s="138" t="s">
        <v>33</v>
      </c>
      <c r="O11" s="138" t="s">
        <v>34</v>
      </c>
      <c r="P11" s="138" t="s">
        <v>35</v>
      </c>
      <c r="Q11" s="138" t="s">
        <v>36</v>
      </c>
      <c r="R11" s="138" t="s">
        <v>37</v>
      </c>
      <c r="S11" s="138" t="s">
        <v>38</v>
      </c>
      <c r="T11" s="138" t="s">
        <v>39</v>
      </c>
      <c r="U11" s="138" t="s">
        <v>40</v>
      </c>
      <c r="V11" s="138" t="s">
        <v>41</v>
      </c>
      <c r="W11" s="138" t="s">
        <v>42</v>
      </c>
      <c r="X11" s="138" t="s">
        <v>43</v>
      </c>
      <c r="Y11" s="138" t="s">
        <v>44</v>
      </c>
      <c r="Z11" s="138" t="s">
        <v>45</v>
      </c>
      <c r="AA11" s="247"/>
      <c r="AB11" s="247"/>
      <c r="AC11" s="247"/>
      <c r="AD11" s="247"/>
      <c r="AE11" s="247"/>
      <c r="AF11" s="236"/>
      <c r="AG11" s="236"/>
      <c r="AH11" s="247"/>
      <c r="AI11" s="247"/>
      <c r="AJ11" s="236"/>
      <c r="AK11" s="138" t="s">
        <v>117</v>
      </c>
      <c r="AL11" s="138" t="s">
        <v>47</v>
      </c>
      <c r="AM11" s="247"/>
      <c r="AN11" s="247"/>
      <c r="AO11" s="247"/>
      <c r="AP11" s="247"/>
      <c r="AQ11" s="247"/>
      <c r="AR11" s="252"/>
      <c r="AS11" s="252"/>
      <c r="AT11" s="134"/>
      <c r="AU11" s="134"/>
      <c r="AV11" s="243"/>
      <c r="AW11" s="253"/>
      <c r="AX11" s="253"/>
      <c r="AY11" s="139" t="s">
        <v>80</v>
      </c>
      <c r="AZ11" s="140" t="s">
        <v>87</v>
      </c>
      <c r="BA11" s="140" t="s">
        <v>118</v>
      </c>
      <c r="BB11" s="141" t="s">
        <v>88</v>
      </c>
      <c r="BC11" s="141" t="s">
        <v>89</v>
      </c>
      <c r="BD11" s="142" t="s">
        <v>88</v>
      </c>
      <c r="BE11" s="141" t="s">
        <v>89</v>
      </c>
      <c r="BF11" s="243"/>
      <c r="BG11" s="252"/>
      <c r="BH11" s="254"/>
      <c r="BI11" s="254"/>
      <c r="BJ11" s="143" t="s">
        <v>80</v>
      </c>
      <c r="BK11" s="141" t="s">
        <v>89</v>
      </c>
      <c r="BL11" s="243"/>
      <c r="BM11" s="140" t="s">
        <v>119</v>
      </c>
      <c r="BN11" s="140" t="s">
        <v>126</v>
      </c>
      <c r="BO11" s="243"/>
      <c r="BP11" s="243"/>
      <c r="BQ11" s="143" t="s">
        <v>120</v>
      </c>
      <c r="BR11" s="143" t="s">
        <v>121</v>
      </c>
      <c r="BS11" s="143" t="s">
        <v>122</v>
      </c>
      <c r="BT11" s="255"/>
      <c r="BU11" s="255"/>
      <c r="BV11" s="256"/>
      <c r="BW11" s="143" t="s">
        <v>90</v>
      </c>
      <c r="BX11" s="143" t="s">
        <v>123</v>
      </c>
      <c r="BY11" s="135"/>
    </row>
    <row r="12" spans="1:77" s="25" customFormat="1" ht="36.75" hidden="1" customHeight="1" x14ac:dyDescent="0.25">
      <c r="A12" s="225" t="s">
        <v>0</v>
      </c>
      <c r="B12" s="225" t="s">
        <v>2</v>
      </c>
      <c r="C12" s="225" t="s">
        <v>3</v>
      </c>
      <c r="D12" s="225" t="s">
        <v>4</v>
      </c>
      <c r="E12" s="227" t="s">
        <v>76</v>
      </c>
      <c r="F12" s="225" t="s">
        <v>5</v>
      </c>
      <c r="G12" s="225" t="s">
        <v>6</v>
      </c>
      <c r="H12" s="225" t="s">
        <v>7</v>
      </c>
      <c r="I12" s="225" t="s">
        <v>8</v>
      </c>
      <c r="J12" s="225" t="s">
        <v>9</v>
      </c>
      <c r="K12" s="225" t="s">
        <v>10</v>
      </c>
      <c r="L12" s="225" t="s">
        <v>11</v>
      </c>
      <c r="M12" s="229" t="s">
        <v>12</v>
      </c>
      <c r="N12" s="230"/>
      <c r="O12" s="230"/>
      <c r="P12" s="231"/>
      <c r="Q12" s="29" t="s">
        <v>48</v>
      </c>
      <c r="R12" s="24"/>
      <c r="S12" s="24"/>
      <c r="T12" s="24"/>
      <c r="U12" s="24"/>
      <c r="V12" s="24"/>
      <c r="W12" s="24"/>
      <c r="X12" s="23"/>
      <c r="Y12" s="22" t="s">
        <v>13</v>
      </c>
      <c r="Z12" s="23"/>
      <c r="AA12" s="225" t="s">
        <v>14</v>
      </c>
      <c r="AB12" s="225" t="s">
        <v>15</v>
      </c>
      <c r="AC12" s="225" t="s">
        <v>16</v>
      </c>
      <c r="AD12" s="225" t="s">
        <v>17</v>
      </c>
      <c r="AE12" s="225" t="s">
        <v>18</v>
      </c>
      <c r="AF12" s="225" t="s">
        <v>19</v>
      </c>
      <c r="AG12" s="225" t="s">
        <v>20</v>
      </c>
      <c r="AH12" s="225" t="s">
        <v>21</v>
      </c>
      <c r="AI12" s="225" t="s">
        <v>22</v>
      </c>
      <c r="AJ12" s="225" t="s">
        <v>23</v>
      </c>
      <c r="AK12" s="233" t="s">
        <v>24</v>
      </c>
      <c r="AL12" s="234"/>
      <c r="AM12" s="232" t="s">
        <v>25</v>
      </c>
      <c r="AN12" s="232" t="s">
        <v>26</v>
      </c>
      <c r="AO12" s="225" t="s">
        <v>27</v>
      </c>
      <c r="AP12" s="225" t="s">
        <v>28</v>
      </c>
      <c r="AQ12" s="225" t="s">
        <v>29</v>
      </c>
      <c r="AR12" s="225" t="s">
        <v>30</v>
      </c>
      <c r="AS12" s="225" t="s">
        <v>31</v>
      </c>
    </row>
    <row r="13" spans="1:77" s="25" customFormat="1" ht="67.5" hidden="1" customHeight="1" x14ac:dyDescent="0.25">
      <c r="A13" s="226"/>
      <c r="B13" s="226"/>
      <c r="C13" s="226"/>
      <c r="D13" s="226"/>
      <c r="E13" s="228"/>
      <c r="F13" s="226"/>
      <c r="G13" s="226"/>
      <c r="H13" s="226"/>
      <c r="I13" s="226"/>
      <c r="J13" s="226"/>
      <c r="K13" s="226"/>
      <c r="L13" s="226"/>
      <c r="M13" s="26" t="s">
        <v>32</v>
      </c>
      <c r="N13" s="26" t="s">
        <v>33</v>
      </c>
      <c r="O13" s="26" t="s">
        <v>34</v>
      </c>
      <c r="P13" s="26" t="s">
        <v>35</v>
      </c>
      <c r="Q13" s="26" t="s">
        <v>36</v>
      </c>
      <c r="R13" s="26" t="s">
        <v>37</v>
      </c>
      <c r="S13" s="26" t="s">
        <v>38</v>
      </c>
      <c r="T13" s="26" t="s">
        <v>39</v>
      </c>
      <c r="U13" s="26" t="s">
        <v>40</v>
      </c>
      <c r="V13" s="26" t="s">
        <v>41</v>
      </c>
      <c r="W13" s="26" t="s">
        <v>42</v>
      </c>
      <c r="X13" s="26" t="s">
        <v>43</v>
      </c>
      <c r="Y13" s="26" t="s">
        <v>44</v>
      </c>
      <c r="Z13" s="26" t="s">
        <v>45</v>
      </c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6" t="s">
        <v>46</v>
      </c>
      <c r="AL13" s="30" t="s">
        <v>47</v>
      </c>
      <c r="AM13" s="226"/>
      <c r="AN13" s="226"/>
      <c r="AO13" s="226"/>
      <c r="AP13" s="226"/>
      <c r="AQ13" s="226"/>
      <c r="AR13" s="226"/>
      <c r="AS13" s="226"/>
    </row>
    <row r="14" spans="1:77" s="8" customFormat="1" ht="26.25" customHeight="1" x14ac:dyDescent="0.2">
      <c r="A14" s="9"/>
      <c r="B14" s="10"/>
      <c r="C14" s="11"/>
      <c r="D14" s="12"/>
      <c r="E14" s="12"/>
      <c r="F14" s="13"/>
      <c r="G14" s="113"/>
      <c r="H14" s="14"/>
      <c r="I14" s="14"/>
      <c r="J14" s="14"/>
      <c r="K14" s="14"/>
      <c r="L14" s="14">
        <f>SUM(G14:K14)</f>
        <v>0</v>
      </c>
      <c r="M14" s="14"/>
      <c r="N14" s="14"/>
      <c r="O14" s="14"/>
      <c r="P14" s="14"/>
      <c r="Q14" s="14"/>
      <c r="R14" s="14"/>
      <c r="S14" s="14"/>
      <c r="T14" s="14"/>
      <c r="U14" s="14"/>
      <c r="V14" s="15"/>
      <c r="W14" s="14"/>
      <c r="X14" s="14"/>
      <c r="Y14" s="14"/>
      <c r="Z14" s="14"/>
      <c r="AA14" s="14">
        <f>N14+P14+R14+T14+V14+W14+X14+Y14</f>
        <v>0</v>
      </c>
      <c r="AB14" s="14">
        <f>O14+Q14+S14+U14+Z14</f>
        <v>0</v>
      </c>
      <c r="AC14" s="14"/>
      <c r="AD14" s="15"/>
      <c r="AE14" s="14"/>
      <c r="AF14" s="14">
        <f>AA14-AB14+AC14-AD14+AE14</f>
        <v>0</v>
      </c>
      <c r="AG14" s="27">
        <f>AF14+L14</f>
        <v>0</v>
      </c>
      <c r="AH14" s="14"/>
      <c r="AI14" s="14"/>
      <c r="AJ14" s="16">
        <f>AH14+AI14</f>
        <v>0</v>
      </c>
      <c r="AK14" s="14"/>
      <c r="AL14" s="14"/>
      <c r="AM14" s="14"/>
      <c r="AN14" s="14"/>
      <c r="AO14" s="13">
        <f>AM14+AN14</f>
        <v>0</v>
      </c>
      <c r="AP14" s="14"/>
      <c r="AQ14" s="17"/>
      <c r="AR14" s="18">
        <f>AK14+AL14+AO14+AP14+AQ14</f>
        <v>0</v>
      </c>
      <c r="AS14" s="28">
        <f>AR14+AJ14</f>
        <v>0</v>
      </c>
      <c r="AT14" s="20">
        <f>AS14-AG14</f>
        <v>0</v>
      </c>
    </row>
    <row r="15" spans="1:77" s="8" customFormat="1" ht="26.25" customHeight="1" x14ac:dyDescent="0.2">
      <c r="A15" s="9"/>
      <c r="B15" s="10"/>
      <c r="C15" s="11"/>
      <c r="D15" s="12"/>
      <c r="E15" s="12"/>
      <c r="F15" s="13"/>
      <c r="G15" s="113"/>
      <c r="H15" s="14"/>
      <c r="I15" s="14"/>
      <c r="J15" s="14"/>
      <c r="K15" s="14"/>
      <c r="L15" s="14">
        <f t="shared" ref="L15:L22" si="0">SUM(G15:K15)</f>
        <v>0</v>
      </c>
      <c r="M15" s="14"/>
      <c r="N15" s="14"/>
      <c r="O15" s="14"/>
      <c r="P15" s="14"/>
      <c r="Q15" s="14"/>
      <c r="R15" s="14"/>
      <c r="S15" s="14"/>
      <c r="T15" s="14"/>
      <c r="U15" s="14"/>
      <c r="V15" s="15"/>
      <c r="W15" s="14"/>
      <c r="X15" s="14"/>
      <c r="Y15" s="14"/>
      <c r="Z15" s="14"/>
      <c r="AA15" s="14">
        <f t="shared" ref="AA15:AA22" si="1">N15+P15+R15+T15+V15+W15+X15+Y15</f>
        <v>0</v>
      </c>
      <c r="AB15" s="14">
        <f t="shared" ref="AB15:AB22" si="2">O15+Q15+S15+U15+Z15</f>
        <v>0</v>
      </c>
      <c r="AC15" s="14"/>
      <c r="AD15" s="15"/>
      <c r="AE15" s="14"/>
      <c r="AF15" s="14">
        <f t="shared" ref="AF15:AF22" si="3">AA15-AB15+AC15-AD15+AE15</f>
        <v>0</v>
      </c>
      <c r="AG15" s="27">
        <f t="shared" ref="AG15:AG22" si="4">AF15+L15</f>
        <v>0</v>
      </c>
      <c r="AH15" s="14"/>
      <c r="AI15" s="14"/>
      <c r="AJ15" s="16">
        <f t="shared" ref="AJ15:AJ22" si="5">AH15+AI15</f>
        <v>0</v>
      </c>
      <c r="AK15" s="14"/>
      <c r="AL15" s="14"/>
      <c r="AM15" s="14"/>
      <c r="AN15" s="14"/>
      <c r="AO15" s="13">
        <f t="shared" ref="AO15:AO22" si="6">AM15+AN15</f>
        <v>0</v>
      </c>
      <c r="AP15" s="14"/>
      <c r="AQ15" s="17"/>
      <c r="AR15" s="18">
        <f t="shared" ref="AR15:AR22" si="7">AK15+AL15+AO15+AP15+AQ15</f>
        <v>0</v>
      </c>
      <c r="AS15" s="28">
        <f t="shared" ref="AS15:AS22" si="8">AR15+AJ15</f>
        <v>0</v>
      </c>
      <c r="AT15" s="20">
        <f t="shared" ref="AT15:AT24" si="9">AS15-AG15</f>
        <v>0</v>
      </c>
    </row>
    <row r="16" spans="1:77" s="8" customFormat="1" ht="26.25" customHeight="1" x14ac:dyDescent="0.2">
      <c r="A16" s="9"/>
      <c r="B16" s="10"/>
      <c r="C16" s="11"/>
      <c r="D16" s="12"/>
      <c r="E16" s="12"/>
      <c r="F16" s="13"/>
      <c r="G16" s="113"/>
      <c r="H16" s="14"/>
      <c r="I16" s="14"/>
      <c r="J16" s="14"/>
      <c r="K16" s="14"/>
      <c r="L16" s="14">
        <f t="shared" si="0"/>
        <v>0</v>
      </c>
      <c r="M16" s="14"/>
      <c r="N16" s="14"/>
      <c r="O16" s="14"/>
      <c r="P16" s="14"/>
      <c r="Q16" s="14"/>
      <c r="R16" s="14"/>
      <c r="S16" s="14"/>
      <c r="T16" s="14"/>
      <c r="U16" s="14"/>
      <c r="V16" s="15"/>
      <c r="W16" s="14"/>
      <c r="X16" s="14"/>
      <c r="Y16" s="14"/>
      <c r="Z16" s="14"/>
      <c r="AA16" s="14">
        <f t="shared" si="1"/>
        <v>0</v>
      </c>
      <c r="AB16" s="14">
        <f t="shared" si="2"/>
        <v>0</v>
      </c>
      <c r="AC16" s="14"/>
      <c r="AD16" s="15"/>
      <c r="AE16" s="14"/>
      <c r="AF16" s="14">
        <f t="shared" si="3"/>
        <v>0</v>
      </c>
      <c r="AG16" s="27">
        <f t="shared" si="4"/>
        <v>0</v>
      </c>
      <c r="AH16" s="14"/>
      <c r="AI16" s="14"/>
      <c r="AJ16" s="16">
        <f t="shared" si="5"/>
        <v>0</v>
      </c>
      <c r="AK16" s="14"/>
      <c r="AL16" s="14"/>
      <c r="AM16" s="14"/>
      <c r="AN16" s="14"/>
      <c r="AO16" s="13">
        <f t="shared" si="6"/>
        <v>0</v>
      </c>
      <c r="AP16" s="14"/>
      <c r="AQ16" s="17"/>
      <c r="AR16" s="18">
        <f t="shared" si="7"/>
        <v>0</v>
      </c>
      <c r="AS16" s="28">
        <f t="shared" si="8"/>
        <v>0</v>
      </c>
      <c r="AT16" s="20">
        <f t="shared" si="9"/>
        <v>0</v>
      </c>
    </row>
    <row r="17" spans="1:46" s="8" customFormat="1" ht="26.25" customHeight="1" x14ac:dyDescent="0.2">
      <c r="A17" s="9"/>
      <c r="B17" s="10"/>
      <c r="C17" s="11"/>
      <c r="D17" s="12"/>
      <c r="E17" s="12"/>
      <c r="F17" s="13"/>
      <c r="G17" s="113"/>
      <c r="H17" s="14"/>
      <c r="I17" s="14"/>
      <c r="J17" s="14"/>
      <c r="K17" s="14"/>
      <c r="L17" s="14">
        <f t="shared" si="0"/>
        <v>0</v>
      </c>
      <c r="M17" s="14"/>
      <c r="N17" s="14"/>
      <c r="O17" s="14"/>
      <c r="P17" s="14"/>
      <c r="Q17" s="14"/>
      <c r="R17" s="14"/>
      <c r="S17" s="14"/>
      <c r="T17" s="14"/>
      <c r="U17" s="14"/>
      <c r="V17" s="15"/>
      <c r="W17" s="14"/>
      <c r="X17" s="14"/>
      <c r="Y17" s="14"/>
      <c r="Z17" s="14"/>
      <c r="AA17" s="14">
        <f t="shared" si="1"/>
        <v>0</v>
      </c>
      <c r="AB17" s="14">
        <f t="shared" si="2"/>
        <v>0</v>
      </c>
      <c r="AC17" s="14"/>
      <c r="AD17" s="15"/>
      <c r="AE17" s="14"/>
      <c r="AF17" s="14">
        <f t="shared" si="3"/>
        <v>0</v>
      </c>
      <c r="AG17" s="27">
        <f t="shared" si="4"/>
        <v>0</v>
      </c>
      <c r="AH17" s="14"/>
      <c r="AI17" s="14"/>
      <c r="AJ17" s="16">
        <f t="shared" si="5"/>
        <v>0</v>
      </c>
      <c r="AK17" s="14"/>
      <c r="AL17" s="14"/>
      <c r="AM17" s="14"/>
      <c r="AN17" s="14"/>
      <c r="AO17" s="13">
        <f t="shared" si="6"/>
        <v>0</v>
      </c>
      <c r="AP17" s="14"/>
      <c r="AQ17" s="17"/>
      <c r="AR17" s="18">
        <f t="shared" si="7"/>
        <v>0</v>
      </c>
      <c r="AS17" s="28">
        <f t="shared" si="8"/>
        <v>0</v>
      </c>
      <c r="AT17" s="20">
        <f t="shared" si="9"/>
        <v>0</v>
      </c>
    </row>
    <row r="18" spans="1:46" s="8" customFormat="1" ht="26.25" customHeight="1" x14ac:dyDescent="0.2">
      <c r="A18" s="9"/>
      <c r="B18" s="10"/>
      <c r="C18" s="11"/>
      <c r="D18" s="12"/>
      <c r="E18" s="12"/>
      <c r="F18" s="13"/>
      <c r="G18" s="113"/>
      <c r="H18" s="14"/>
      <c r="I18" s="14"/>
      <c r="J18" s="14"/>
      <c r="K18" s="14"/>
      <c r="L18" s="14">
        <f t="shared" si="0"/>
        <v>0</v>
      </c>
      <c r="M18" s="14"/>
      <c r="N18" s="14"/>
      <c r="O18" s="14"/>
      <c r="P18" s="14"/>
      <c r="Q18" s="14"/>
      <c r="R18" s="14"/>
      <c r="S18" s="14"/>
      <c r="T18" s="14"/>
      <c r="U18" s="14"/>
      <c r="V18" s="15"/>
      <c r="W18" s="14"/>
      <c r="X18" s="14"/>
      <c r="Y18" s="14"/>
      <c r="Z18" s="14"/>
      <c r="AA18" s="14">
        <f t="shared" si="1"/>
        <v>0</v>
      </c>
      <c r="AB18" s="14">
        <f t="shared" si="2"/>
        <v>0</v>
      </c>
      <c r="AC18" s="14"/>
      <c r="AD18" s="15"/>
      <c r="AE18" s="14"/>
      <c r="AF18" s="14">
        <f t="shared" si="3"/>
        <v>0</v>
      </c>
      <c r="AG18" s="27">
        <f t="shared" si="4"/>
        <v>0</v>
      </c>
      <c r="AH18" s="14"/>
      <c r="AI18" s="14"/>
      <c r="AJ18" s="16">
        <f t="shared" si="5"/>
        <v>0</v>
      </c>
      <c r="AK18" s="14"/>
      <c r="AL18" s="14"/>
      <c r="AM18" s="14"/>
      <c r="AN18" s="14"/>
      <c r="AO18" s="13">
        <f t="shared" si="6"/>
        <v>0</v>
      </c>
      <c r="AP18" s="14"/>
      <c r="AQ18" s="17"/>
      <c r="AR18" s="18">
        <f t="shared" si="7"/>
        <v>0</v>
      </c>
      <c r="AS18" s="28">
        <f t="shared" si="8"/>
        <v>0</v>
      </c>
      <c r="AT18" s="20">
        <f t="shared" si="9"/>
        <v>0</v>
      </c>
    </row>
    <row r="19" spans="1:46" s="8" customFormat="1" ht="26.25" customHeight="1" x14ac:dyDescent="0.2">
      <c r="A19" s="9"/>
      <c r="B19" s="10"/>
      <c r="C19" s="11"/>
      <c r="D19" s="12"/>
      <c r="E19" s="12"/>
      <c r="F19" s="13"/>
      <c r="G19" s="113"/>
      <c r="H19" s="14"/>
      <c r="I19" s="14"/>
      <c r="J19" s="14"/>
      <c r="K19" s="14"/>
      <c r="L19" s="14">
        <f t="shared" si="0"/>
        <v>0</v>
      </c>
      <c r="M19" s="14"/>
      <c r="N19" s="14"/>
      <c r="O19" s="14"/>
      <c r="P19" s="14"/>
      <c r="Q19" s="14"/>
      <c r="R19" s="14"/>
      <c r="S19" s="14"/>
      <c r="T19" s="14"/>
      <c r="U19" s="14"/>
      <c r="V19" s="15"/>
      <c r="W19" s="14"/>
      <c r="X19" s="14"/>
      <c r="Y19" s="14"/>
      <c r="Z19" s="14"/>
      <c r="AA19" s="14">
        <f t="shared" si="1"/>
        <v>0</v>
      </c>
      <c r="AB19" s="14">
        <f t="shared" si="2"/>
        <v>0</v>
      </c>
      <c r="AC19" s="14"/>
      <c r="AD19" s="15"/>
      <c r="AE19" s="14"/>
      <c r="AF19" s="14">
        <f t="shared" si="3"/>
        <v>0</v>
      </c>
      <c r="AG19" s="27">
        <f t="shared" si="4"/>
        <v>0</v>
      </c>
      <c r="AH19" s="14"/>
      <c r="AI19" s="14"/>
      <c r="AJ19" s="16">
        <f t="shared" si="5"/>
        <v>0</v>
      </c>
      <c r="AK19" s="14"/>
      <c r="AL19" s="14"/>
      <c r="AM19" s="14"/>
      <c r="AN19" s="14"/>
      <c r="AO19" s="13">
        <f t="shared" si="6"/>
        <v>0</v>
      </c>
      <c r="AP19" s="14"/>
      <c r="AQ19" s="17"/>
      <c r="AR19" s="18">
        <f t="shared" si="7"/>
        <v>0</v>
      </c>
      <c r="AS19" s="28">
        <f t="shared" si="8"/>
        <v>0</v>
      </c>
      <c r="AT19" s="20">
        <f t="shared" si="9"/>
        <v>0</v>
      </c>
    </row>
    <row r="20" spans="1:46" s="8" customFormat="1" ht="26.25" customHeight="1" x14ac:dyDescent="0.2">
      <c r="A20" s="9"/>
      <c r="B20" s="10"/>
      <c r="C20" s="11"/>
      <c r="D20" s="12"/>
      <c r="E20" s="12"/>
      <c r="F20" s="13"/>
      <c r="G20" s="113"/>
      <c r="H20" s="14"/>
      <c r="I20" s="14"/>
      <c r="J20" s="14"/>
      <c r="K20" s="14"/>
      <c r="L20" s="14">
        <f t="shared" si="0"/>
        <v>0</v>
      </c>
      <c r="M20" s="14"/>
      <c r="N20" s="14"/>
      <c r="O20" s="14"/>
      <c r="P20" s="14"/>
      <c r="Q20" s="14"/>
      <c r="R20" s="14"/>
      <c r="S20" s="14"/>
      <c r="T20" s="14"/>
      <c r="U20" s="14"/>
      <c r="V20" s="15"/>
      <c r="W20" s="14"/>
      <c r="X20" s="14"/>
      <c r="Y20" s="14"/>
      <c r="Z20" s="14"/>
      <c r="AA20" s="14">
        <f t="shared" si="1"/>
        <v>0</v>
      </c>
      <c r="AB20" s="14">
        <f t="shared" si="2"/>
        <v>0</v>
      </c>
      <c r="AC20" s="14"/>
      <c r="AD20" s="15"/>
      <c r="AE20" s="14"/>
      <c r="AF20" s="14">
        <f t="shared" si="3"/>
        <v>0</v>
      </c>
      <c r="AG20" s="27">
        <f t="shared" si="4"/>
        <v>0</v>
      </c>
      <c r="AH20" s="14"/>
      <c r="AI20" s="14"/>
      <c r="AJ20" s="16">
        <f t="shared" si="5"/>
        <v>0</v>
      </c>
      <c r="AK20" s="14"/>
      <c r="AL20" s="14"/>
      <c r="AM20" s="14"/>
      <c r="AN20" s="14"/>
      <c r="AO20" s="13">
        <f t="shared" si="6"/>
        <v>0</v>
      </c>
      <c r="AP20" s="14"/>
      <c r="AQ20" s="17"/>
      <c r="AR20" s="18">
        <f t="shared" si="7"/>
        <v>0</v>
      </c>
      <c r="AS20" s="28">
        <f t="shared" si="8"/>
        <v>0</v>
      </c>
      <c r="AT20" s="20">
        <f t="shared" si="9"/>
        <v>0</v>
      </c>
    </row>
    <row r="21" spans="1:46" s="8" customFormat="1" ht="26.25" customHeight="1" x14ac:dyDescent="0.2">
      <c r="A21" s="9"/>
      <c r="B21" s="10"/>
      <c r="C21" s="11"/>
      <c r="D21" s="12"/>
      <c r="E21" s="12"/>
      <c r="F21" s="13"/>
      <c r="G21" s="113"/>
      <c r="H21" s="14"/>
      <c r="I21" s="14"/>
      <c r="J21" s="14"/>
      <c r="K21" s="14"/>
      <c r="L21" s="14">
        <f t="shared" si="0"/>
        <v>0</v>
      </c>
      <c r="M21" s="14"/>
      <c r="N21" s="14"/>
      <c r="O21" s="14"/>
      <c r="P21" s="14"/>
      <c r="Q21" s="14"/>
      <c r="R21" s="14"/>
      <c r="S21" s="14"/>
      <c r="T21" s="14"/>
      <c r="U21" s="14"/>
      <c r="V21" s="15"/>
      <c r="W21" s="14"/>
      <c r="X21" s="14"/>
      <c r="Y21" s="14"/>
      <c r="Z21" s="14"/>
      <c r="AA21" s="14">
        <f t="shared" si="1"/>
        <v>0</v>
      </c>
      <c r="AB21" s="14">
        <f t="shared" si="2"/>
        <v>0</v>
      </c>
      <c r="AC21" s="14"/>
      <c r="AD21" s="15"/>
      <c r="AE21" s="14"/>
      <c r="AF21" s="14">
        <f t="shared" si="3"/>
        <v>0</v>
      </c>
      <c r="AG21" s="27">
        <f t="shared" si="4"/>
        <v>0</v>
      </c>
      <c r="AH21" s="14"/>
      <c r="AI21" s="14"/>
      <c r="AJ21" s="16">
        <f t="shared" si="5"/>
        <v>0</v>
      </c>
      <c r="AK21" s="14"/>
      <c r="AL21" s="14"/>
      <c r="AM21" s="14"/>
      <c r="AN21" s="14"/>
      <c r="AO21" s="13">
        <f t="shared" si="6"/>
        <v>0</v>
      </c>
      <c r="AP21" s="14"/>
      <c r="AQ21" s="17"/>
      <c r="AR21" s="18">
        <f t="shared" si="7"/>
        <v>0</v>
      </c>
      <c r="AS21" s="28">
        <f t="shared" si="8"/>
        <v>0</v>
      </c>
      <c r="AT21" s="20">
        <f t="shared" si="9"/>
        <v>0</v>
      </c>
    </row>
    <row r="22" spans="1:46" s="8" customFormat="1" ht="26.25" customHeight="1" x14ac:dyDescent="0.2">
      <c r="A22" s="9"/>
      <c r="B22" s="10"/>
      <c r="C22" s="11"/>
      <c r="D22" s="12"/>
      <c r="E22" s="12"/>
      <c r="F22" s="13"/>
      <c r="G22" s="113"/>
      <c r="H22" s="14"/>
      <c r="I22" s="14"/>
      <c r="J22" s="14"/>
      <c r="K22" s="14"/>
      <c r="L22" s="14">
        <f t="shared" si="0"/>
        <v>0</v>
      </c>
      <c r="M22" s="14"/>
      <c r="N22" s="14"/>
      <c r="O22" s="14"/>
      <c r="P22" s="14"/>
      <c r="Q22" s="14"/>
      <c r="R22" s="14"/>
      <c r="S22" s="14"/>
      <c r="T22" s="14"/>
      <c r="U22" s="14"/>
      <c r="V22" s="15"/>
      <c r="W22" s="14"/>
      <c r="X22" s="14"/>
      <c r="Y22" s="14"/>
      <c r="Z22" s="14"/>
      <c r="AA22" s="14">
        <f t="shared" si="1"/>
        <v>0</v>
      </c>
      <c r="AB22" s="14">
        <f t="shared" si="2"/>
        <v>0</v>
      </c>
      <c r="AC22" s="14"/>
      <c r="AD22" s="15"/>
      <c r="AE22" s="14"/>
      <c r="AF22" s="14">
        <f t="shared" si="3"/>
        <v>0</v>
      </c>
      <c r="AG22" s="27">
        <f t="shared" si="4"/>
        <v>0</v>
      </c>
      <c r="AH22" s="14"/>
      <c r="AI22" s="14"/>
      <c r="AJ22" s="16">
        <f t="shared" si="5"/>
        <v>0</v>
      </c>
      <c r="AK22" s="14"/>
      <c r="AL22" s="14"/>
      <c r="AM22" s="14"/>
      <c r="AN22" s="14"/>
      <c r="AO22" s="13">
        <f t="shared" si="6"/>
        <v>0</v>
      </c>
      <c r="AP22" s="14"/>
      <c r="AQ22" s="17"/>
      <c r="AR22" s="18">
        <f t="shared" si="7"/>
        <v>0</v>
      </c>
      <c r="AS22" s="28">
        <f t="shared" si="8"/>
        <v>0</v>
      </c>
      <c r="AT22" s="20">
        <f t="shared" si="9"/>
        <v>0</v>
      </c>
    </row>
    <row r="23" spans="1:46" s="8" customFormat="1" ht="21" customHeight="1" x14ac:dyDescent="0.2">
      <c r="A23" s="9"/>
      <c r="B23" s="10"/>
      <c r="C23" s="11"/>
      <c r="D23" s="12"/>
      <c r="E23" s="12"/>
      <c r="F23" s="13"/>
      <c r="G23" s="113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5"/>
      <c r="W23" s="14"/>
      <c r="X23" s="14"/>
      <c r="Y23" s="14"/>
      <c r="Z23" s="14"/>
      <c r="AA23" s="14"/>
      <c r="AB23" s="14"/>
      <c r="AC23" s="14"/>
      <c r="AD23" s="15"/>
      <c r="AE23" s="14"/>
      <c r="AF23" s="14"/>
      <c r="AG23" s="27"/>
      <c r="AH23" s="14"/>
      <c r="AI23" s="14"/>
      <c r="AJ23" s="13"/>
      <c r="AK23" s="14"/>
      <c r="AL23" s="14"/>
      <c r="AM23" s="14"/>
      <c r="AN23" s="14"/>
      <c r="AO23" s="13"/>
      <c r="AP23" s="14"/>
      <c r="AQ23" s="17"/>
      <c r="AR23" s="18"/>
      <c r="AS23" s="28"/>
      <c r="AT23" s="20">
        <f t="shared" si="9"/>
        <v>0</v>
      </c>
    </row>
    <row r="24" spans="1:46" s="8" customFormat="1" ht="21" customHeight="1" x14ac:dyDescent="0.2">
      <c r="A24" s="9"/>
      <c r="B24" s="10"/>
      <c r="C24" s="11"/>
      <c r="D24" s="12"/>
      <c r="E24" s="12"/>
      <c r="F24" s="13"/>
      <c r="G24" s="113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5"/>
      <c r="W24" s="14"/>
      <c r="X24" s="14"/>
      <c r="Y24" s="14"/>
      <c r="Z24" s="14"/>
      <c r="AA24" s="14"/>
      <c r="AB24" s="14"/>
      <c r="AC24" s="14"/>
      <c r="AD24" s="15"/>
      <c r="AE24" s="14"/>
      <c r="AF24" s="14"/>
      <c r="AG24" s="27"/>
      <c r="AH24" s="14"/>
      <c r="AI24" s="14"/>
      <c r="AJ24" s="13"/>
      <c r="AK24" s="14"/>
      <c r="AL24" s="14"/>
      <c r="AM24" s="14"/>
      <c r="AN24" s="14"/>
      <c r="AO24" s="13"/>
      <c r="AP24" s="14"/>
      <c r="AQ24" s="17"/>
      <c r="AR24" s="18"/>
      <c r="AS24" s="28"/>
      <c r="AT24" s="20">
        <f t="shared" si="9"/>
        <v>0</v>
      </c>
    </row>
    <row r="25" spans="1:46" s="8" customFormat="1" ht="21" customHeight="1" x14ac:dyDescent="0.2">
      <c r="A25" s="9"/>
      <c r="B25" s="10"/>
      <c r="C25" s="11"/>
      <c r="D25" s="12"/>
      <c r="E25" s="12"/>
      <c r="F25" s="13"/>
      <c r="G25" s="113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5"/>
      <c r="W25" s="14"/>
      <c r="X25" s="14"/>
      <c r="Y25" s="14"/>
      <c r="Z25" s="14"/>
      <c r="AA25" s="14"/>
      <c r="AB25" s="14"/>
      <c r="AC25" s="14"/>
      <c r="AD25" s="15"/>
      <c r="AE25" s="14"/>
      <c r="AF25" s="14"/>
      <c r="AG25" s="27"/>
      <c r="AH25" s="14"/>
      <c r="AI25" s="14"/>
      <c r="AJ25" s="13"/>
      <c r="AK25" s="14"/>
      <c r="AL25" s="14"/>
      <c r="AM25" s="14"/>
      <c r="AN25" s="14"/>
      <c r="AO25" s="13"/>
      <c r="AP25" s="14"/>
      <c r="AQ25" s="17"/>
      <c r="AR25" s="18"/>
      <c r="AS25" s="19"/>
    </row>
    <row r="26" spans="1:46" ht="15" customHeight="1" x14ac:dyDescent="0.2">
      <c r="A26" s="21"/>
    </row>
  </sheetData>
  <mergeCells count="85">
    <mergeCell ref="BT10:BT11"/>
    <mergeCell ref="BU10:BU11"/>
    <mergeCell ref="BV10:BV11"/>
    <mergeCell ref="BW10:BX10"/>
    <mergeCell ref="BL10:BL11"/>
    <mergeCell ref="BM10:BN10"/>
    <mergeCell ref="BO10:BO11"/>
    <mergeCell ref="BP10:BP11"/>
    <mergeCell ref="BQ10:BS10"/>
    <mergeCell ref="BF10:BF11"/>
    <mergeCell ref="BG10:BG11"/>
    <mergeCell ref="BH10:BH11"/>
    <mergeCell ref="BI10:BI11"/>
    <mergeCell ref="BJ10:BK10"/>
    <mergeCell ref="AW10:AW11"/>
    <mergeCell ref="AX10:AX11"/>
    <mergeCell ref="AY10:BA10"/>
    <mergeCell ref="BB10:BC10"/>
    <mergeCell ref="BD10:BE10"/>
    <mergeCell ref="AP10:AP11"/>
    <mergeCell ref="AQ10:AQ11"/>
    <mergeCell ref="AR10:AR11"/>
    <mergeCell ref="AS10:AS11"/>
    <mergeCell ref="AV10:AV11"/>
    <mergeCell ref="AJ10:AJ11"/>
    <mergeCell ref="AK10:AL10"/>
    <mergeCell ref="AM10:AM11"/>
    <mergeCell ref="AN10:AN11"/>
    <mergeCell ref="AO10:AO11"/>
    <mergeCell ref="AE10:AE11"/>
    <mergeCell ref="AF10:AF11"/>
    <mergeCell ref="AG10:AG11"/>
    <mergeCell ref="AH10:AH11"/>
    <mergeCell ref="AI10:AI11"/>
    <mergeCell ref="Y10:Z10"/>
    <mergeCell ref="AA10:AA11"/>
    <mergeCell ref="AB10:AB11"/>
    <mergeCell ref="AC10:AC11"/>
    <mergeCell ref="AD10:AD11"/>
    <mergeCell ref="K10:K11"/>
    <mergeCell ref="L10:L11"/>
    <mergeCell ref="M10:P10"/>
    <mergeCell ref="Q10:V10"/>
    <mergeCell ref="W10:X10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AO12:AO13"/>
    <mergeCell ref="AP12:AP13"/>
    <mergeCell ref="AQ12:AQ13"/>
    <mergeCell ref="AR12:AR13"/>
    <mergeCell ref="AS12:AS13"/>
    <mergeCell ref="AN12:AN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L12"/>
    <mergeCell ref="AM12:AM13"/>
    <mergeCell ref="AA12:AA13"/>
    <mergeCell ref="A12:A13"/>
    <mergeCell ref="B12:B13"/>
    <mergeCell ref="C12:C13"/>
    <mergeCell ref="D12:D13"/>
    <mergeCell ref="F12:F13"/>
    <mergeCell ref="G12:G13"/>
    <mergeCell ref="H12:H13"/>
    <mergeCell ref="I12:I13"/>
    <mergeCell ref="J12:J13"/>
    <mergeCell ref="K12:K13"/>
    <mergeCell ref="L12:L13"/>
    <mergeCell ref="E12:E13"/>
    <mergeCell ref="M12:P12"/>
  </mergeCells>
  <pageMargins left="0.17" right="0.18" top="0.95" bottom="0.22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241"/>
  <sheetViews>
    <sheetView topLeftCell="P1" workbookViewId="0">
      <selection activeCell="N1" sqref="N1:N3"/>
    </sheetView>
  </sheetViews>
  <sheetFormatPr defaultRowHeight="11.25" x14ac:dyDescent="0.2"/>
  <cols>
    <col min="1" max="1" width="2.28515625" style="35" customWidth="1"/>
    <col min="2" max="2" width="4.5703125" style="35" hidden="1" customWidth="1"/>
    <col min="3" max="3" width="6.42578125" style="35" customWidth="1"/>
    <col min="4" max="4" width="7.5703125" style="35" customWidth="1"/>
    <col min="5" max="5" width="6.28515625" style="35" customWidth="1"/>
    <col min="6" max="6" width="10" style="35" customWidth="1"/>
    <col min="7" max="7" width="9.42578125" style="35" customWidth="1"/>
    <col min="8" max="8" width="7.7109375" style="35" customWidth="1"/>
    <col min="9" max="9" width="5.7109375" style="35" customWidth="1"/>
    <col min="10" max="10" width="6.5703125" style="35" customWidth="1"/>
    <col min="11" max="11" width="6" style="35" customWidth="1"/>
    <col min="12" max="12" width="6.140625" style="35" customWidth="1"/>
    <col min="13" max="13" width="7" style="35" customWidth="1"/>
    <col min="14" max="14" width="7.42578125" style="35" customWidth="1"/>
    <col min="15" max="15" width="7.85546875" style="35" customWidth="1"/>
    <col min="16" max="16" width="8.140625" style="35" customWidth="1"/>
    <col min="17" max="17" width="10.5703125" style="35" customWidth="1"/>
    <col min="18" max="18" width="7" style="35" customWidth="1"/>
    <col min="19" max="20" width="6.7109375" style="35" customWidth="1"/>
    <col min="21" max="21" width="8" style="35" customWidth="1"/>
    <col min="22" max="22" width="6.5703125" style="35" customWidth="1"/>
    <col min="23" max="23" width="8.140625" style="35" customWidth="1"/>
    <col min="24" max="24" width="10.42578125" style="35" customWidth="1"/>
    <col min="25" max="25" width="6.28515625" style="35" customWidth="1"/>
    <col min="26" max="26" width="9.28515625" style="35" customWidth="1"/>
    <col min="27" max="27" width="9.140625" style="35" customWidth="1"/>
    <col min="28" max="29" width="6.140625" style="35" customWidth="1"/>
    <col min="30" max="30" width="5.42578125" style="35" customWidth="1"/>
    <col min="31" max="31" width="6.140625" style="35" customWidth="1"/>
    <col min="32" max="32" width="11.5703125" style="35" customWidth="1"/>
    <col min="33" max="33" width="6.85546875" style="35" customWidth="1"/>
    <col min="34" max="34" width="5.42578125" style="35" customWidth="1"/>
    <col min="35" max="35" width="8.85546875" style="35" customWidth="1"/>
    <col min="36" max="36" width="9.28515625" style="35" customWidth="1"/>
    <col min="37" max="37" width="18.28515625" style="73" hidden="1" customWidth="1"/>
    <col min="38" max="38" width="7.140625" style="73" customWidth="1"/>
    <col min="39" max="39" width="9.85546875" style="35" customWidth="1"/>
    <col min="40" max="16384" width="9.140625" style="35"/>
  </cols>
  <sheetData>
    <row r="1" spans="1:51" ht="15" x14ac:dyDescent="0.2">
      <c r="N1" s="132" t="s">
        <v>95</v>
      </c>
      <c r="W1" s="35" t="s">
        <v>75</v>
      </c>
      <c r="AC1" s="2"/>
    </row>
    <row r="2" spans="1:51" ht="15" x14ac:dyDescent="0.2">
      <c r="N2" s="1" t="s">
        <v>96</v>
      </c>
      <c r="AC2" s="1"/>
    </row>
    <row r="3" spans="1:51" ht="15" x14ac:dyDescent="0.2">
      <c r="N3" s="2" t="s">
        <v>73</v>
      </c>
      <c r="AC3" s="2"/>
    </row>
    <row r="5" spans="1:51" s="74" customFormat="1" ht="15.75" x14ac:dyDescent="0.25">
      <c r="D5" s="75"/>
      <c r="E5" s="115" t="s">
        <v>129</v>
      </c>
      <c r="F5" s="75"/>
      <c r="G5" s="75"/>
      <c r="H5" s="75"/>
      <c r="I5" s="75"/>
      <c r="J5" s="75"/>
      <c r="O5" s="75"/>
      <c r="P5" s="75"/>
      <c r="Q5" s="75"/>
      <c r="R5" s="75"/>
      <c r="S5" s="75"/>
      <c r="T5" s="75"/>
      <c r="U5" s="75"/>
      <c r="V5" s="115" t="s">
        <v>129</v>
      </c>
      <c r="W5" s="75"/>
      <c r="X5" s="75"/>
      <c r="Y5" s="75"/>
      <c r="Z5" s="75"/>
      <c r="AA5" s="75"/>
      <c r="AE5" s="75"/>
      <c r="AF5" s="75"/>
      <c r="AG5" s="75"/>
      <c r="AH5" s="75"/>
      <c r="AI5" s="75"/>
      <c r="AJ5" s="77"/>
      <c r="AK5" s="78"/>
      <c r="AL5" s="79"/>
      <c r="AM5" s="75"/>
      <c r="AO5" s="80"/>
      <c r="AP5" s="80"/>
      <c r="AW5" s="81"/>
      <c r="AX5" s="75"/>
    </row>
    <row r="6" spans="1:51" s="74" customFormat="1" ht="15.75" x14ac:dyDescent="0.25">
      <c r="C6" s="75"/>
      <c r="D6" s="75"/>
      <c r="E6" s="76" t="s">
        <v>130</v>
      </c>
      <c r="G6" s="75"/>
      <c r="H6" s="75"/>
      <c r="I6" s="75"/>
      <c r="J6" s="75"/>
      <c r="O6" s="75"/>
      <c r="P6" s="75"/>
      <c r="Q6" s="75"/>
      <c r="R6" s="75"/>
      <c r="S6" s="75"/>
      <c r="T6" s="75"/>
      <c r="U6" s="75"/>
      <c r="V6" s="76" t="s">
        <v>130</v>
      </c>
      <c r="X6" s="75"/>
      <c r="Y6" s="75"/>
      <c r="Z6" s="75"/>
      <c r="AA6" s="75"/>
      <c r="AD6" s="75"/>
      <c r="AE6" s="75"/>
      <c r="AF6" s="75"/>
      <c r="AG6" s="75"/>
      <c r="AH6" s="75"/>
      <c r="AI6" s="75"/>
      <c r="AJ6" s="77"/>
      <c r="AK6" s="78"/>
      <c r="AL6" s="79"/>
      <c r="AM6" s="75"/>
      <c r="AO6" s="80"/>
      <c r="AP6" s="80"/>
      <c r="AW6" s="81"/>
      <c r="AX6" s="75"/>
    </row>
    <row r="7" spans="1:51" s="34" customFormat="1" ht="12.75" x14ac:dyDescent="0.2">
      <c r="C7" s="37"/>
      <c r="D7" s="37"/>
      <c r="E7" s="37"/>
      <c r="F7" s="37"/>
      <c r="O7" s="37"/>
      <c r="P7" s="37"/>
      <c r="R7" s="37"/>
      <c r="S7" s="37"/>
      <c r="T7" s="37"/>
      <c r="U7" s="37"/>
      <c r="V7" s="37"/>
      <c r="W7" s="37"/>
      <c r="X7" s="37"/>
      <c r="AJ7" s="38"/>
      <c r="AK7" s="39"/>
      <c r="AL7" s="36"/>
      <c r="AM7" s="38"/>
      <c r="AO7" s="35"/>
      <c r="AP7" s="35"/>
      <c r="AW7" s="40"/>
      <c r="AX7" s="41"/>
    </row>
    <row r="8" spans="1:51" s="34" customFormat="1" ht="15.75" x14ac:dyDescent="0.25">
      <c r="D8" s="36"/>
      <c r="E8" s="41"/>
      <c r="Q8" s="6" t="s">
        <v>92</v>
      </c>
      <c r="Y8" s="6" t="s">
        <v>92</v>
      </c>
      <c r="AJ8" s="6" t="s">
        <v>92</v>
      </c>
      <c r="AK8" s="42"/>
      <c r="AL8" s="36"/>
      <c r="AM8" s="38"/>
      <c r="AO8" s="35"/>
      <c r="AP8" s="35"/>
      <c r="AW8" s="36"/>
      <c r="AX8" s="41"/>
    </row>
    <row r="9" spans="1:51" s="34" customFormat="1" ht="22.5" customHeight="1" x14ac:dyDescent="0.2">
      <c r="A9" s="294" t="s">
        <v>0</v>
      </c>
      <c r="B9" s="294" t="s">
        <v>2</v>
      </c>
      <c r="C9" s="294" t="s">
        <v>49</v>
      </c>
      <c r="D9" s="294" t="s">
        <v>50</v>
      </c>
      <c r="E9" s="294" t="s">
        <v>51</v>
      </c>
      <c r="F9" s="297" t="s">
        <v>141</v>
      </c>
      <c r="G9" s="43"/>
      <c r="H9" s="44"/>
      <c r="I9" s="44"/>
      <c r="J9" s="44"/>
      <c r="K9" s="44"/>
      <c r="L9" s="44"/>
      <c r="M9" s="45" t="s">
        <v>144</v>
      </c>
      <c r="N9" s="44"/>
      <c r="O9" s="44"/>
      <c r="P9" s="44"/>
      <c r="Q9" s="44"/>
      <c r="R9" s="44"/>
      <c r="S9" s="44"/>
      <c r="T9" s="44"/>
      <c r="U9" s="44"/>
      <c r="V9" s="45" t="s">
        <v>144</v>
      </c>
      <c r="W9" s="44"/>
      <c r="X9" s="44"/>
      <c r="Y9" s="44"/>
      <c r="Z9" s="46"/>
      <c r="AA9" s="271" t="s">
        <v>145</v>
      </c>
      <c r="AB9" s="47"/>
      <c r="AC9" s="48"/>
      <c r="AD9" s="48"/>
      <c r="AE9" s="48" t="s">
        <v>146</v>
      </c>
      <c r="AF9" s="48"/>
      <c r="AG9" s="48"/>
      <c r="AH9" s="48"/>
      <c r="AI9" s="48"/>
      <c r="AJ9" s="49"/>
      <c r="AK9" s="286" t="s">
        <v>52</v>
      </c>
      <c r="AL9" s="287" t="s">
        <v>147</v>
      </c>
      <c r="AM9" s="290" t="s">
        <v>149</v>
      </c>
      <c r="AO9" s="35"/>
      <c r="AP9" s="35"/>
      <c r="AW9" s="50" t="s">
        <v>53</v>
      </c>
      <c r="AX9" s="50" t="s">
        <v>54</v>
      </c>
    </row>
    <row r="10" spans="1:51" s="34" customFormat="1" ht="11.25" customHeight="1" x14ac:dyDescent="0.2">
      <c r="A10" s="295"/>
      <c r="B10" s="295"/>
      <c r="C10" s="295"/>
      <c r="D10" s="295"/>
      <c r="E10" s="295"/>
      <c r="F10" s="298"/>
      <c r="G10" s="260" t="s">
        <v>72</v>
      </c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2"/>
      <c r="S10" s="85" t="s">
        <v>74</v>
      </c>
      <c r="T10" s="83"/>
      <c r="U10" s="83"/>
      <c r="V10" s="85" t="s">
        <v>74</v>
      </c>
      <c r="W10" s="83"/>
      <c r="X10" s="83"/>
      <c r="Y10" s="84"/>
      <c r="Z10" s="263" t="s">
        <v>133</v>
      </c>
      <c r="AA10" s="272"/>
      <c r="AB10" s="266" t="s">
        <v>55</v>
      </c>
      <c r="AC10" s="266"/>
      <c r="AD10" s="266"/>
      <c r="AE10" s="266"/>
      <c r="AF10" s="266"/>
      <c r="AG10" s="266"/>
      <c r="AH10" s="267" t="s">
        <v>135</v>
      </c>
      <c r="AI10" s="51" t="s">
        <v>56</v>
      </c>
      <c r="AJ10" s="264" t="s">
        <v>148</v>
      </c>
      <c r="AK10" s="264"/>
      <c r="AL10" s="288"/>
      <c r="AM10" s="291"/>
      <c r="AO10" s="35"/>
      <c r="AP10" s="35"/>
      <c r="AW10" s="50"/>
      <c r="AX10" s="50"/>
    </row>
    <row r="11" spans="1:51" s="34" customFormat="1" ht="11.25" customHeight="1" x14ac:dyDescent="0.2">
      <c r="A11" s="295"/>
      <c r="B11" s="295"/>
      <c r="C11" s="295"/>
      <c r="D11" s="295"/>
      <c r="E11" s="295"/>
      <c r="F11" s="298"/>
      <c r="G11" s="269" t="s">
        <v>57</v>
      </c>
      <c r="H11" s="273" t="s">
        <v>58</v>
      </c>
      <c r="I11" s="274"/>
      <c r="J11" s="275"/>
      <c r="K11" s="276" t="s">
        <v>59</v>
      </c>
      <c r="L11" s="277"/>
      <c r="M11" s="278"/>
      <c r="N11" s="269" t="s">
        <v>132</v>
      </c>
      <c r="O11" s="269" t="s">
        <v>142</v>
      </c>
      <c r="P11" s="269" t="s">
        <v>143</v>
      </c>
      <c r="Q11" s="300" t="s">
        <v>134</v>
      </c>
      <c r="R11" s="283" t="s">
        <v>135</v>
      </c>
      <c r="S11" s="269" t="s">
        <v>136</v>
      </c>
      <c r="T11" s="269" t="s">
        <v>137</v>
      </c>
      <c r="U11" s="269" t="s">
        <v>60</v>
      </c>
      <c r="V11" s="269" t="s">
        <v>61</v>
      </c>
      <c r="W11" s="269" t="s">
        <v>62</v>
      </c>
      <c r="X11" s="269" t="s">
        <v>138</v>
      </c>
      <c r="Y11" s="283" t="s">
        <v>135</v>
      </c>
      <c r="Z11" s="264"/>
      <c r="AA11" s="272"/>
      <c r="AB11" s="280" t="s">
        <v>63</v>
      </c>
      <c r="AC11" s="280" t="s">
        <v>64</v>
      </c>
      <c r="AD11" s="280" t="s">
        <v>65</v>
      </c>
      <c r="AE11" s="280" t="s">
        <v>66</v>
      </c>
      <c r="AF11" s="280" t="s">
        <v>138</v>
      </c>
      <c r="AG11" s="280" t="s">
        <v>67</v>
      </c>
      <c r="AH11" s="267"/>
      <c r="AI11" s="280" t="s">
        <v>68</v>
      </c>
      <c r="AJ11" s="264"/>
      <c r="AK11" s="264"/>
      <c r="AL11" s="288"/>
      <c r="AM11" s="291"/>
      <c r="AO11" s="36"/>
      <c r="AP11" s="35"/>
      <c r="AW11" s="50"/>
      <c r="AX11" s="50"/>
    </row>
    <row r="12" spans="1:51" s="36" customFormat="1" ht="60" customHeight="1" x14ac:dyDescent="0.2">
      <c r="A12" s="295"/>
      <c r="B12" s="295"/>
      <c r="C12" s="295"/>
      <c r="D12" s="295"/>
      <c r="E12" s="295"/>
      <c r="F12" s="298"/>
      <c r="G12" s="270"/>
      <c r="H12" s="52" t="s">
        <v>139</v>
      </c>
      <c r="I12" s="52" t="s">
        <v>69</v>
      </c>
      <c r="J12" s="52" t="s">
        <v>140</v>
      </c>
      <c r="K12" s="53" t="s">
        <v>139</v>
      </c>
      <c r="L12" s="53" t="s">
        <v>69</v>
      </c>
      <c r="M12" s="53" t="s">
        <v>140</v>
      </c>
      <c r="N12" s="279"/>
      <c r="O12" s="279"/>
      <c r="P12" s="279"/>
      <c r="Q12" s="301"/>
      <c r="R12" s="284"/>
      <c r="S12" s="279"/>
      <c r="T12" s="279"/>
      <c r="U12" s="279"/>
      <c r="V12" s="279"/>
      <c r="W12" s="279"/>
      <c r="X12" s="279"/>
      <c r="Y12" s="284"/>
      <c r="Z12" s="264"/>
      <c r="AA12" s="272"/>
      <c r="AB12" s="281"/>
      <c r="AC12" s="281"/>
      <c r="AD12" s="281"/>
      <c r="AE12" s="281"/>
      <c r="AF12" s="281"/>
      <c r="AG12" s="281"/>
      <c r="AH12" s="267"/>
      <c r="AI12" s="281"/>
      <c r="AJ12" s="264"/>
      <c r="AK12" s="264"/>
      <c r="AL12" s="288"/>
      <c r="AM12" s="291"/>
      <c r="AW12" s="50"/>
      <c r="AX12" s="50"/>
    </row>
    <row r="13" spans="1:51" s="36" customFormat="1" ht="21.75" customHeight="1" x14ac:dyDescent="0.2">
      <c r="A13" s="296"/>
      <c r="B13" s="296"/>
      <c r="C13" s="296"/>
      <c r="D13" s="296"/>
      <c r="E13" s="296"/>
      <c r="F13" s="299"/>
      <c r="G13" s="260" t="s">
        <v>131</v>
      </c>
      <c r="H13" s="261"/>
      <c r="I13" s="261"/>
      <c r="J13" s="261"/>
      <c r="K13" s="261"/>
      <c r="L13" s="129"/>
      <c r="M13" s="129"/>
      <c r="N13" s="270"/>
      <c r="O13" s="270"/>
      <c r="P13" s="270"/>
      <c r="Q13" s="302"/>
      <c r="R13" s="285"/>
      <c r="S13" s="270"/>
      <c r="T13" s="270"/>
      <c r="U13" s="270"/>
      <c r="V13" s="270"/>
      <c r="W13" s="270"/>
      <c r="X13" s="270"/>
      <c r="Y13" s="285"/>
      <c r="Z13" s="265"/>
      <c r="AA13" s="272"/>
      <c r="AB13" s="282"/>
      <c r="AC13" s="282"/>
      <c r="AD13" s="282"/>
      <c r="AE13" s="282"/>
      <c r="AF13" s="282"/>
      <c r="AG13" s="282"/>
      <c r="AH13" s="268"/>
      <c r="AI13" s="282"/>
      <c r="AJ13" s="265"/>
      <c r="AK13" s="265"/>
      <c r="AL13" s="289"/>
      <c r="AM13" s="292"/>
      <c r="AO13" s="34"/>
      <c r="AW13" s="54"/>
      <c r="AX13" s="50"/>
    </row>
    <row r="14" spans="1:51" s="58" customFormat="1" x14ac:dyDescent="0.25">
      <c r="A14" s="55">
        <v>1</v>
      </c>
      <c r="B14" s="55"/>
      <c r="C14" s="56">
        <f>A14+1</f>
        <v>2</v>
      </c>
      <c r="D14" s="56">
        <f t="shared" ref="D14:AM14" si="0">C14+1</f>
        <v>3</v>
      </c>
      <c r="E14" s="56">
        <f t="shared" si="0"/>
        <v>4</v>
      </c>
      <c r="F14" s="57">
        <f t="shared" si="0"/>
        <v>5</v>
      </c>
      <c r="G14" s="56">
        <f t="shared" si="0"/>
        <v>6</v>
      </c>
      <c r="H14" s="56">
        <f t="shared" si="0"/>
        <v>7</v>
      </c>
      <c r="I14" s="56">
        <f t="shared" si="0"/>
        <v>8</v>
      </c>
      <c r="J14" s="56">
        <f t="shared" si="0"/>
        <v>9</v>
      </c>
      <c r="K14" s="56">
        <f t="shared" si="0"/>
        <v>10</v>
      </c>
      <c r="L14" s="56">
        <f t="shared" si="0"/>
        <v>11</v>
      </c>
      <c r="M14" s="56">
        <f t="shared" si="0"/>
        <v>12</v>
      </c>
      <c r="N14" s="56">
        <f t="shared" si="0"/>
        <v>13</v>
      </c>
      <c r="O14" s="56">
        <f t="shared" si="0"/>
        <v>14</v>
      </c>
      <c r="P14" s="56">
        <f t="shared" si="0"/>
        <v>15</v>
      </c>
      <c r="Q14" s="56">
        <f t="shared" si="0"/>
        <v>16</v>
      </c>
      <c r="R14" s="56">
        <f t="shared" si="0"/>
        <v>17</v>
      </c>
      <c r="S14" s="56">
        <f t="shared" si="0"/>
        <v>18</v>
      </c>
      <c r="T14" s="56">
        <f t="shared" si="0"/>
        <v>19</v>
      </c>
      <c r="U14" s="56">
        <f t="shared" si="0"/>
        <v>20</v>
      </c>
      <c r="V14" s="56">
        <f t="shared" si="0"/>
        <v>21</v>
      </c>
      <c r="W14" s="56">
        <f t="shared" si="0"/>
        <v>22</v>
      </c>
      <c r="X14" s="56">
        <f t="shared" si="0"/>
        <v>23</v>
      </c>
      <c r="Y14" s="56">
        <f t="shared" si="0"/>
        <v>24</v>
      </c>
      <c r="Z14" s="56">
        <f t="shared" si="0"/>
        <v>25</v>
      </c>
      <c r="AA14" s="56">
        <f t="shared" si="0"/>
        <v>26</v>
      </c>
      <c r="AB14" s="56">
        <f t="shared" si="0"/>
        <v>27</v>
      </c>
      <c r="AC14" s="56">
        <f t="shared" si="0"/>
        <v>28</v>
      </c>
      <c r="AD14" s="56">
        <f t="shared" si="0"/>
        <v>29</v>
      </c>
      <c r="AE14" s="56">
        <f t="shared" si="0"/>
        <v>30</v>
      </c>
      <c r="AF14" s="56">
        <f t="shared" si="0"/>
        <v>31</v>
      </c>
      <c r="AG14" s="56">
        <f t="shared" si="0"/>
        <v>32</v>
      </c>
      <c r="AH14" s="56">
        <v>33</v>
      </c>
      <c r="AI14" s="56">
        <v>34</v>
      </c>
      <c r="AJ14" s="56">
        <v>35</v>
      </c>
      <c r="AK14" s="56">
        <f t="shared" si="0"/>
        <v>36</v>
      </c>
      <c r="AL14" s="56">
        <f t="shared" si="0"/>
        <v>37</v>
      </c>
      <c r="AM14" s="56">
        <f t="shared" si="0"/>
        <v>38</v>
      </c>
      <c r="AP14" s="59"/>
      <c r="AQ14" s="59"/>
      <c r="AX14" s="60" t="s">
        <v>70</v>
      </c>
      <c r="AY14" s="60" t="s">
        <v>71</v>
      </c>
    </row>
    <row r="15" spans="1:51" ht="23.25" customHeight="1" x14ac:dyDescent="0.2">
      <c r="A15" s="61">
        <v>1</v>
      </c>
      <c r="B15" s="61"/>
      <c r="C15" s="86"/>
      <c r="D15" s="63"/>
      <c r="E15" s="61"/>
      <c r="F15" s="82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5"/>
      <c r="AL15" s="65"/>
      <c r="AM15" s="64"/>
    </row>
    <row r="16" spans="1:51" ht="23.25" customHeight="1" x14ac:dyDescent="0.25">
      <c r="A16" s="61">
        <v>2</v>
      </c>
      <c r="B16" s="61"/>
      <c r="C16" s="62"/>
      <c r="D16" s="63"/>
      <c r="E16" s="61"/>
      <c r="F16" s="66"/>
      <c r="G16" s="67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f t="shared" ref="R16:R26" si="1">SUM(G16:Q16)</f>
        <v>0</v>
      </c>
      <c r="S16" s="68"/>
      <c r="T16" s="68"/>
      <c r="U16" s="68"/>
      <c r="V16" s="68"/>
      <c r="W16" s="68"/>
      <c r="X16" s="68"/>
      <c r="Y16" s="68">
        <f t="shared" ref="Y16:Y26" si="2">SUM(S16:X16)</f>
        <v>0</v>
      </c>
      <c r="Z16" s="68">
        <f t="shared" ref="Z16:Z26" si="3">Y16+R16</f>
        <v>0</v>
      </c>
      <c r="AA16" s="68"/>
      <c r="AB16" s="68"/>
      <c r="AC16" s="68"/>
      <c r="AD16" s="68"/>
      <c r="AE16" s="68"/>
      <c r="AF16" s="68"/>
      <c r="AG16" s="68"/>
      <c r="AH16" s="68">
        <f t="shared" ref="AH16:AH26" si="4">SUM(AB16:AG16)</f>
        <v>0</v>
      </c>
      <c r="AI16" s="68"/>
      <c r="AJ16" s="68">
        <f t="shared" ref="AJ16:AJ26" si="5">AH16+AI16</f>
        <v>0</v>
      </c>
      <c r="AK16" s="69"/>
      <c r="AL16" s="69"/>
      <c r="AM16" s="68">
        <f t="shared" ref="AM16:AM26" si="6">F16+Z16-AJ16</f>
        <v>0</v>
      </c>
    </row>
    <row r="17" spans="1:39" ht="23.25" customHeight="1" x14ac:dyDescent="0.2">
      <c r="A17" s="61">
        <v>3</v>
      </c>
      <c r="B17" s="61"/>
      <c r="C17" s="62"/>
      <c r="D17" s="63"/>
      <c r="E17" s="61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f t="shared" si="1"/>
        <v>0</v>
      </c>
      <c r="S17" s="68"/>
      <c r="T17" s="68"/>
      <c r="U17" s="68"/>
      <c r="V17" s="68"/>
      <c r="W17" s="68"/>
      <c r="X17" s="68"/>
      <c r="Y17" s="68">
        <f t="shared" si="2"/>
        <v>0</v>
      </c>
      <c r="Z17" s="68">
        <f t="shared" si="3"/>
        <v>0</v>
      </c>
      <c r="AA17" s="68"/>
      <c r="AB17" s="68"/>
      <c r="AC17" s="68"/>
      <c r="AD17" s="68"/>
      <c r="AE17" s="68"/>
      <c r="AF17" s="68"/>
      <c r="AG17" s="68"/>
      <c r="AH17" s="68">
        <f t="shared" si="4"/>
        <v>0</v>
      </c>
      <c r="AI17" s="68"/>
      <c r="AJ17" s="68">
        <f t="shared" si="5"/>
        <v>0</v>
      </c>
      <c r="AK17" s="69"/>
      <c r="AL17" s="69"/>
      <c r="AM17" s="68">
        <f t="shared" si="6"/>
        <v>0</v>
      </c>
    </row>
    <row r="18" spans="1:39" ht="23.25" customHeight="1" x14ac:dyDescent="0.2">
      <c r="A18" s="61">
        <v>4</v>
      </c>
      <c r="B18" s="61"/>
      <c r="C18" s="62"/>
      <c r="D18" s="63"/>
      <c r="E18" s="61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f t="shared" si="1"/>
        <v>0</v>
      </c>
      <c r="S18" s="68"/>
      <c r="T18" s="68"/>
      <c r="U18" s="68"/>
      <c r="V18" s="68"/>
      <c r="W18" s="68"/>
      <c r="X18" s="68"/>
      <c r="Y18" s="68">
        <f t="shared" si="2"/>
        <v>0</v>
      </c>
      <c r="Z18" s="68">
        <f t="shared" si="3"/>
        <v>0</v>
      </c>
      <c r="AA18" s="68"/>
      <c r="AB18" s="68"/>
      <c r="AC18" s="68"/>
      <c r="AD18" s="68"/>
      <c r="AE18" s="68"/>
      <c r="AF18" s="68"/>
      <c r="AG18" s="68"/>
      <c r="AH18" s="68">
        <f t="shared" si="4"/>
        <v>0</v>
      </c>
      <c r="AI18" s="68"/>
      <c r="AJ18" s="68">
        <f t="shared" si="5"/>
        <v>0</v>
      </c>
      <c r="AK18" s="69"/>
      <c r="AL18" s="69"/>
      <c r="AM18" s="68">
        <f t="shared" si="6"/>
        <v>0</v>
      </c>
    </row>
    <row r="19" spans="1:39" ht="23.25" customHeight="1" x14ac:dyDescent="0.2">
      <c r="A19" s="61">
        <v>5</v>
      </c>
      <c r="B19" s="61"/>
      <c r="C19" s="62"/>
      <c r="D19" s="63"/>
      <c r="E19" s="61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f t="shared" si="1"/>
        <v>0</v>
      </c>
      <c r="S19" s="68"/>
      <c r="T19" s="68"/>
      <c r="U19" s="68"/>
      <c r="V19" s="68"/>
      <c r="W19" s="68"/>
      <c r="X19" s="68"/>
      <c r="Y19" s="68">
        <f t="shared" si="2"/>
        <v>0</v>
      </c>
      <c r="Z19" s="68">
        <f t="shared" si="3"/>
        <v>0</v>
      </c>
      <c r="AA19" s="68"/>
      <c r="AB19" s="68"/>
      <c r="AC19" s="68"/>
      <c r="AD19" s="68"/>
      <c r="AE19" s="68"/>
      <c r="AF19" s="68"/>
      <c r="AG19" s="68"/>
      <c r="AH19" s="68">
        <f t="shared" si="4"/>
        <v>0</v>
      </c>
      <c r="AI19" s="68"/>
      <c r="AJ19" s="68">
        <f t="shared" si="5"/>
        <v>0</v>
      </c>
      <c r="AK19" s="69"/>
      <c r="AL19" s="69"/>
      <c r="AM19" s="68">
        <f t="shared" si="6"/>
        <v>0</v>
      </c>
    </row>
    <row r="20" spans="1:39" ht="23.25" customHeight="1" x14ac:dyDescent="0.2">
      <c r="A20" s="61"/>
      <c r="B20" s="61"/>
      <c r="C20" s="62"/>
      <c r="D20" s="63"/>
      <c r="E20" s="61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f t="shared" si="1"/>
        <v>0</v>
      </c>
      <c r="S20" s="68"/>
      <c r="T20" s="68"/>
      <c r="U20" s="68"/>
      <c r="V20" s="68"/>
      <c r="W20" s="68"/>
      <c r="X20" s="68"/>
      <c r="Y20" s="68">
        <f t="shared" si="2"/>
        <v>0</v>
      </c>
      <c r="Z20" s="68">
        <f t="shared" si="3"/>
        <v>0</v>
      </c>
      <c r="AA20" s="68"/>
      <c r="AB20" s="68"/>
      <c r="AC20" s="68"/>
      <c r="AD20" s="68"/>
      <c r="AE20" s="68"/>
      <c r="AF20" s="68"/>
      <c r="AG20" s="68"/>
      <c r="AH20" s="68">
        <f t="shared" si="4"/>
        <v>0</v>
      </c>
      <c r="AI20" s="68"/>
      <c r="AJ20" s="68">
        <f t="shared" si="5"/>
        <v>0</v>
      </c>
      <c r="AK20" s="69"/>
      <c r="AL20" s="69"/>
      <c r="AM20" s="68">
        <f t="shared" si="6"/>
        <v>0</v>
      </c>
    </row>
    <row r="21" spans="1:39" ht="23.25" customHeight="1" x14ac:dyDescent="0.2">
      <c r="A21" s="61"/>
      <c r="B21" s="61"/>
      <c r="C21" s="62"/>
      <c r="D21" s="63"/>
      <c r="E21" s="61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f t="shared" si="1"/>
        <v>0</v>
      </c>
      <c r="S21" s="68"/>
      <c r="T21" s="68"/>
      <c r="U21" s="68"/>
      <c r="V21" s="68"/>
      <c r="W21" s="68"/>
      <c r="X21" s="68"/>
      <c r="Y21" s="68">
        <f t="shared" si="2"/>
        <v>0</v>
      </c>
      <c r="Z21" s="68">
        <f t="shared" si="3"/>
        <v>0</v>
      </c>
      <c r="AA21" s="68"/>
      <c r="AB21" s="68"/>
      <c r="AC21" s="68"/>
      <c r="AD21" s="68"/>
      <c r="AE21" s="68"/>
      <c r="AF21" s="68"/>
      <c r="AG21" s="68"/>
      <c r="AH21" s="68">
        <f t="shared" si="4"/>
        <v>0</v>
      </c>
      <c r="AI21" s="68"/>
      <c r="AJ21" s="68">
        <f t="shared" si="5"/>
        <v>0</v>
      </c>
      <c r="AK21" s="69"/>
      <c r="AL21" s="69"/>
      <c r="AM21" s="68">
        <f t="shared" si="6"/>
        <v>0</v>
      </c>
    </row>
    <row r="22" spans="1:39" ht="23.25" customHeight="1" x14ac:dyDescent="0.2">
      <c r="A22" s="61"/>
      <c r="B22" s="61"/>
      <c r="C22" s="62"/>
      <c r="D22" s="63"/>
      <c r="E22" s="61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f t="shared" si="1"/>
        <v>0</v>
      </c>
      <c r="S22" s="68"/>
      <c r="T22" s="68"/>
      <c r="U22" s="68"/>
      <c r="V22" s="68"/>
      <c r="W22" s="68"/>
      <c r="X22" s="68"/>
      <c r="Y22" s="68">
        <f t="shared" si="2"/>
        <v>0</v>
      </c>
      <c r="Z22" s="68">
        <f t="shared" si="3"/>
        <v>0</v>
      </c>
      <c r="AA22" s="68"/>
      <c r="AB22" s="68"/>
      <c r="AC22" s="68"/>
      <c r="AD22" s="68"/>
      <c r="AE22" s="68"/>
      <c r="AF22" s="68"/>
      <c r="AG22" s="68"/>
      <c r="AH22" s="68">
        <f t="shared" si="4"/>
        <v>0</v>
      </c>
      <c r="AI22" s="68"/>
      <c r="AJ22" s="68">
        <f t="shared" si="5"/>
        <v>0</v>
      </c>
      <c r="AK22" s="69"/>
      <c r="AL22" s="69"/>
      <c r="AM22" s="68">
        <f t="shared" si="6"/>
        <v>0</v>
      </c>
    </row>
    <row r="23" spans="1:39" ht="23.25" customHeight="1" x14ac:dyDescent="0.2">
      <c r="A23" s="61"/>
      <c r="B23" s="61"/>
      <c r="C23" s="62"/>
      <c r="D23" s="63"/>
      <c r="E23" s="61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f t="shared" si="1"/>
        <v>0</v>
      </c>
      <c r="S23" s="68"/>
      <c r="T23" s="68"/>
      <c r="U23" s="68"/>
      <c r="V23" s="68"/>
      <c r="W23" s="68"/>
      <c r="X23" s="68"/>
      <c r="Y23" s="68">
        <f t="shared" si="2"/>
        <v>0</v>
      </c>
      <c r="Z23" s="68">
        <f t="shared" si="3"/>
        <v>0</v>
      </c>
      <c r="AA23" s="68"/>
      <c r="AB23" s="68"/>
      <c r="AC23" s="68"/>
      <c r="AD23" s="68"/>
      <c r="AE23" s="68"/>
      <c r="AF23" s="68"/>
      <c r="AG23" s="68"/>
      <c r="AH23" s="68">
        <f t="shared" si="4"/>
        <v>0</v>
      </c>
      <c r="AI23" s="68"/>
      <c r="AJ23" s="68">
        <f t="shared" si="5"/>
        <v>0</v>
      </c>
      <c r="AK23" s="69"/>
      <c r="AL23" s="69"/>
      <c r="AM23" s="68">
        <f t="shared" si="6"/>
        <v>0</v>
      </c>
    </row>
    <row r="24" spans="1:39" ht="23.25" customHeight="1" x14ac:dyDescent="0.2">
      <c r="A24" s="61"/>
      <c r="B24" s="61"/>
      <c r="C24" s="62"/>
      <c r="D24" s="63"/>
      <c r="E24" s="61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f t="shared" si="1"/>
        <v>0</v>
      </c>
      <c r="S24" s="68"/>
      <c r="T24" s="68"/>
      <c r="U24" s="68"/>
      <c r="V24" s="68"/>
      <c r="W24" s="68"/>
      <c r="X24" s="68"/>
      <c r="Y24" s="68">
        <f t="shared" si="2"/>
        <v>0</v>
      </c>
      <c r="Z24" s="68">
        <f t="shared" si="3"/>
        <v>0</v>
      </c>
      <c r="AA24" s="68"/>
      <c r="AB24" s="68"/>
      <c r="AC24" s="68"/>
      <c r="AD24" s="68"/>
      <c r="AE24" s="68"/>
      <c r="AF24" s="68"/>
      <c r="AG24" s="68"/>
      <c r="AH24" s="68">
        <f t="shared" si="4"/>
        <v>0</v>
      </c>
      <c r="AI24" s="68"/>
      <c r="AJ24" s="68">
        <f t="shared" si="5"/>
        <v>0</v>
      </c>
      <c r="AK24" s="69"/>
      <c r="AL24" s="69"/>
      <c r="AM24" s="68">
        <f t="shared" si="6"/>
        <v>0</v>
      </c>
    </row>
    <row r="25" spans="1:39" ht="12" x14ac:dyDescent="0.2">
      <c r="A25" s="61"/>
      <c r="B25" s="61"/>
      <c r="C25" s="62"/>
      <c r="D25" s="63"/>
      <c r="E25" s="61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f t="shared" si="1"/>
        <v>0</v>
      </c>
      <c r="S25" s="68"/>
      <c r="T25" s="68"/>
      <c r="U25" s="68"/>
      <c r="V25" s="68"/>
      <c r="W25" s="68"/>
      <c r="X25" s="68"/>
      <c r="Y25" s="68">
        <f t="shared" si="2"/>
        <v>0</v>
      </c>
      <c r="Z25" s="68">
        <f t="shared" si="3"/>
        <v>0</v>
      </c>
      <c r="AA25" s="68"/>
      <c r="AB25" s="68"/>
      <c r="AC25" s="68"/>
      <c r="AD25" s="68"/>
      <c r="AE25" s="68"/>
      <c r="AF25" s="68"/>
      <c r="AG25" s="68"/>
      <c r="AH25" s="68">
        <f t="shared" si="4"/>
        <v>0</v>
      </c>
      <c r="AI25" s="68"/>
      <c r="AJ25" s="68">
        <f t="shared" si="5"/>
        <v>0</v>
      </c>
      <c r="AK25" s="69"/>
      <c r="AL25" s="69"/>
      <c r="AM25" s="68">
        <f t="shared" si="6"/>
        <v>0</v>
      </c>
    </row>
    <row r="26" spans="1:39" ht="12" x14ac:dyDescent="0.2">
      <c r="A26" s="61"/>
      <c r="B26" s="61"/>
      <c r="C26" s="62"/>
      <c r="D26" s="63"/>
      <c r="E26" s="61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f t="shared" si="1"/>
        <v>0</v>
      </c>
      <c r="S26" s="68"/>
      <c r="T26" s="68"/>
      <c r="U26" s="68"/>
      <c r="V26" s="68"/>
      <c r="W26" s="68"/>
      <c r="X26" s="68"/>
      <c r="Y26" s="68">
        <f t="shared" si="2"/>
        <v>0</v>
      </c>
      <c r="Z26" s="68">
        <f t="shared" si="3"/>
        <v>0</v>
      </c>
      <c r="AA26" s="68"/>
      <c r="AB26" s="68"/>
      <c r="AC26" s="68"/>
      <c r="AD26" s="68"/>
      <c r="AE26" s="68"/>
      <c r="AF26" s="68"/>
      <c r="AG26" s="68"/>
      <c r="AH26" s="68">
        <f t="shared" si="4"/>
        <v>0</v>
      </c>
      <c r="AI26" s="68"/>
      <c r="AJ26" s="68">
        <f t="shared" si="5"/>
        <v>0</v>
      </c>
      <c r="AK26" s="69"/>
      <c r="AL26" s="69"/>
      <c r="AM26" s="68">
        <f t="shared" si="6"/>
        <v>0</v>
      </c>
    </row>
    <row r="27" spans="1:39" s="72" customFormat="1" ht="12" x14ac:dyDescent="0.2">
      <c r="A27" s="293" t="s">
        <v>1</v>
      </c>
      <c r="B27" s="293"/>
      <c r="C27" s="293"/>
      <c r="D27" s="293"/>
      <c r="E27" s="293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1"/>
      <c r="AL27" s="71"/>
      <c r="AM27" s="70"/>
    </row>
    <row r="32" spans="1:39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</sheetData>
  <mergeCells count="39">
    <mergeCell ref="A27:E27"/>
    <mergeCell ref="B9:B13"/>
    <mergeCell ref="AD11:AD13"/>
    <mergeCell ref="AE11:AE13"/>
    <mergeCell ref="AF11:AF13"/>
    <mergeCell ref="A9:A13"/>
    <mergeCell ref="C9:C13"/>
    <mergeCell ref="D9:D13"/>
    <mergeCell ref="E9:E13"/>
    <mergeCell ref="F9:F13"/>
    <mergeCell ref="AB11:AB13"/>
    <mergeCell ref="AC11:AC13"/>
    <mergeCell ref="P11:P13"/>
    <mergeCell ref="Q11:Q13"/>
    <mergeCell ref="R11:R13"/>
    <mergeCell ref="S11:S13"/>
    <mergeCell ref="AK9:AK13"/>
    <mergeCell ref="AL9:AL13"/>
    <mergeCell ref="AM9:AM13"/>
    <mergeCell ref="T11:T13"/>
    <mergeCell ref="U11:U13"/>
    <mergeCell ref="V11:V13"/>
    <mergeCell ref="W11:W13"/>
    <mergeCell ref="G10:R10"/>
    <mergeCell ref="Z10:Z13"/>
    <mergeCell ref="AB10:AG10"/>
    <mergeCell ref="AH10:AH13"/>
    <mergeCell ref="AJ10:AJ13"/>
    <mergeCell ref="G11:G12"/>
    <mergeCell ref="AA9:AA13"/>
    <mergeCell ref="H11:J11"/>
    <mergeCell ref="K11:M11"/>
    <mergeCell ref="N11:N13"/>
    <mergeCell ref="O11:O13"/>
    <mergeCell ref="AG11:AG13"/>
    <mergeCell ref="AI11:AI13"/>
    <mergeCell ref="X11:X13"/>
    <mergeCell ref="Y11:Y13"/>
    <mergeCell ref="G13:K13"/>
  </mergeCells>
  <pageMargins left="0.41" right="0" top="0.95" bottom="0.2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5"/>
  <sheetViews>
    <sheetView workbookViewId="0">
      <selection activeCell="S9" sqref="S9:S10"/>
    </sheetView>
  </sheetViews>
  <sheetFormatPr defaultColWidth="9.140625" defaultRowHeight="12.75" x14ac:dyDescent="0.2"/>
  <cols>
    <col min="1" max="1" width="3.28515625" style="4" customWidth="1"/>
    <col min="2" max="2" width="7.28515625" style="4" customWidth="1"/>
    <col min="3" max="3" width="8.140625" style="4" customWidth="1"/>
    <col min="4" max="4" width="7.5703125" style="4" customWidth="1"/>
    <col min="5" max="5" width="6.28515625" style="4" customWidth="1"/>
    <col min="6" max="6" width="10.42578125" style="4" customWidth="1"/>
    <col min="7" max="7" width="11.28515625" style="4" customWidth="1"/>
    <col min="8" max="8" width="14.140625" style="4" customWidth="1"/>
    <col min="9" max="9" width="8.85546875" style="4" customWidth="1"/>
    <col min="10" max="10" width="9.140625" style="4" customWidth="1"/>
    <col min="11" max="11" width="6.5703125" style="4" customWidth="1"/>
    <col min="12" max="12" width="9.5703125" style="4" customWidth="1"/>
    <col min="13" max="13" width="8.85546875" style="4" customWidth="1"/>
    <col min="14" max="14" width="9" style="4" customWidth="1"/>
    <col min="15" max="15" width="8.42578125" style="4" customWidth="1"/>
    <col min="16" max="18" width="9.140625" style="5"/>
    <col min="19" max="19" width="18.42578125" style="5" customWidth="1"/>
    <col min="20" max="20" width="21" style="5" customWidth="1"/>
    <col min="21" max="21" width="14.85546875" style="5" customWidth="1"/>
    <col min="22" max="22" width="15" style="5" customWidth="1"/>
    <col min="23" max="23" width="12.7109375" style="5" customWidth="1"/>
    <col min="24" max="256" width="9.140625" style="5"/>
    <col min="257" max="257" width="3.28515625" style="5" customWidth="1"/>
    <col min="258" max="258" width="7" style="5" customWidth="1"/>
    <col min="259" max="259" width="10" style="5" customWidth="1"/>
    <col min="260" max="260" width="10.42578125" style="5" customWidth="1"/>
    <col min="261" max="261" width="9.85546875" style="5" customWidth="1"/>
    <col min="262" max="262" width="10.42578125" style="5" customWidth="1"/>
    <col min="263" max="263" width="11.28515625" style="5" customWidth="1"/>
    <col min="264" max="264" width="14.140625" style="5" customWidth="1"/>
    <col min="265" max="265" width="8.85546875" style="5" customWidth="1"/>
    <col min="266" max="266" width="9.140625" style="5" customWidth="1"/>
    <col min="267" max="267" width="8.42578125" style="5" customWidth="1"/>
    <col min="268" max="268" width="17.7109375" style="5" customWidth="1"/>
    <col min="269" max="269" width="8.85546875" style="5" customWidth="1"/>
    <col min="270" max="270" width="9" style="5" customWidth="1"/>
    <col min="271" max="271" width="8.42578125" style="5" customWidth="1"/>
    <col min="272" max="512" width="9.140625" style="5"/>
    <col min="513" max="513" width="3.28515625" style="5" customWidth="1"/>
    <col min="514" max="514" width="7" style="5" customWidth="1"/>
    <col min="515" max="515" width="10" style="5" customWidth="1"/>
    <col min="516" max="516" width="10.42578125" style="5" customWidth="1"/>
    <col min="517" max="517" width="9.85546875" style="5" customWidth="1"/>
    <col min="518" max="518" width="10.42578125" style="5" customWidth="1"/>
    <col min="519" max="519" width="11.28515625" style="5" customWidth="1"/>
    <col min="520" max="520" width="14.140625" style="5" customWidth="1"/>
    <col min="521" max="521" width="8.85546875" style="5" customWidth="1"/>
    <col min="522" max="522" width="9.140625" style="5" customWidth="1"/>
    <col min="523" max="523" width="8.42578125" style="5" customWidth="1"/>
    <col min="524" max="524" width="17.7109375" style="5" customWidth="1"/>
    <col min="525" max="525" width="8.85546875" style="5" customWidth="1"/>
    <col min="526" max="526" width="9" style="5" customWidth="1"/>
    <col min="527" max="527" width="8.42578125" style="5" customWidth="1"/>
    <col min="528" max="768" width="9.140625" style="5"/>
    <col min="769" max="769" width="3.28515625" style="5" customWidth="1"/>
    <col min="770" max="770" width="7" style="5" customWidth="1"/>
    <col min="771" max="771" width="10" style="5" customWidth="1"/>
    <col min="772" max="772" width="10.42578125" style="5" customWidth="1"/>
    <col min="773" max="773" width="9.85546875" style="5" customWidth="1"/>
    <col min="774" max="774" width="10.42578125" style="5" customWidth="1"/>
    <col min="775" max="775" width="11.28515625" style="5" customWidth="1"/>
    <col min="776" max="776" width="14.140625" style="5" customWidth="1"/>
    <col min="777" max="777" width="8.85546875" style="5" customWidth="1"/>
    <col min="778" max="778" width="9.140625" style="5" customWidth="1"/>
    <col min="779" max="779" width="8.42578125" style="5" customWidth="1"/>
    <col min="780" max="780" width="17.7109375" style="5" customWidth="1"/>
    <col min="781" max="781" width="8.85546875" style="5" customWidth="1"/>
    <col min="782" max="782" width="9" style="5" customWidth="1"/>
    <col min="783" max="783" width="8.42578125" style="5" customWidth="1"/>
    <col min="784" max="1024" width="9.140625" style="5"/>
    <col min="1025" max="1025" width="3.28515625" style="5" customWidth="1"/>
    <col min="1026" max="1026" width="7" style="5" customWidth="1"/>
    <col min="1027" max="1027" width="10" style="5" customWidth="1"/>
    <col min="1028" max="1028" width="10.42578125" style="5" customWidth="1"/>
    <col min="1029" max="1029" width="9.85546875" style="5" customWidth="1"/>
    <col min="1030" max="1030" width="10.42578125" style="5" customWidth="1"/>
    <col min="1031" max="1031" width="11.28515625" style="5" customWidth="1"/>
    <col min="1032" max="1032" width="14.140625" style="5" customWidth="1"/>
    <col min="1033" max="1033" width="8.85546875" style="5" customWidth="1"/>
    <col min="1034" max="1034" width="9.140625" style="5" customWidth="1"/>
    <col min="1035" max="1035" width="8.42578125" style="5" customWidth="1"/>
    <col min="1036" max="1036" width="17.7109375" style="5" customWidth="1"/>
    <col min="1037" max="1037" width="8.85546875" style="5" customWidth="1"/>
    <col min="1038" max="1038" width="9" style="5" customWidth="1"/>
    <col min="1039" max="1039" width="8.42578125" style="5" customWidth="1"/>
    <col min="1040" max="1280" width="9.140625" style="5"/>
    <col min="1281" max="1281" width="3.28515625" style="5" customWidth="1"/>
    <col min="1282" max="1282" width="7" style="5" customWidth="1"/>
    <col min="1283" max="1283" width="10" style="5" customWidth="1"/>
    <col min="1284" max="1284" width="10.42578125" style="5" customWidth="1"/>
    <col min="1285" max="1285" width="9.85546875" style="5" customWidth="1"/>
    <col min="1286" max="1286" width="10.42578125" style="5" customWidth="1"/>
    <col min="1287" max="1287" width="11.28515625" style="5" customWidth="1"/>
    <col min="1288" max="1288" width="14.140625" style="5" customWidth="1"/>
    <col min="1289" max="1289" width="8.85546875" style="5" customWidth="1"/>
    <col min="1290" max="1290" width="9.140625" style="5" customWidth="1"/>
    <col min="1291" max="1291" width="8.42578125" style="5" customWidth="1"/>
    <col min="1292" max="1292" width="17.7109375" style="5" customWidth="1"/>
    <col min="1293" max="1293" width="8.85546875" style="5" customWidth="1"/>
    <col min="1294" max="1294" width="9" style="5" customWidth="1"/>
    <col min="1295" max="1295" width="8.42578125" style="5" customWidth="1"/>
    <col min="1296" max="1536" width="9.140625" style="5"/>
    <col min="1537" max="1537" width="3.28515625" style="5" customWidth="1"/>
    <col min="1538" max="1538" width="7" style="5" customWidth="1"/>
    <col min="1539" max="1539" width="10" style="5" customWidth="1"/>
    <col min="1540" max="1540" width="10.42578125" style="5" customWidth="1"/>
    <col min="1541" max="1541" width="9.85546875" style="5" customWidth="1"/>
    <col min="1542" max="1542" width="10.42578125" style="5" customWidth="1"/>
    <col min="1543" max="1543" width="11.28515625" style="5" customWidth="1"/>
    <col min="1544" max="1544" width="14.140625" style="5" customWidth="1"/>
    <col min="1545" max="1545" width="8.85546875" style="5" customWidth="1"/>
    <col min="1546" max="1546" width="9.140625" style="5" customWidth="1"/>
    <col min="1547" max="1547" width="8.42578125" style="5" customWidth="1"/>
    <col min="1548" max="1548" width="17.7109375" style="5" customWidth="1"/>
    <col min="1549" max="1549" width="8.85546875" style="5" customWidth="1"/>
    <col min="1550" max="1550" width="9" style="5" customWidth="1"/>
    <col min="1551" max="1551" width="8.42578125" style="5" customWidth="1"/>
    <col min="1552" max="1792" width="9.140625" style="5"/>
    <col min="1793" max="1793" width="3.28515625" style="5" customWidth="1"/>
    <col min="1794" max="1794" width="7" style="5" customWidth="1"/>
    <col min="1795" max="1795" width="10" style="5" customWidth="1"/>
    <col min="1796" max="1796" width="10.42578125" style="5" customWidth="1"/>
    <col min="1797" max="1797" width="9.85546875" style="5" customWidth="1"/>
    <col min="1798" max="1798" width="10.42578125" style="5" customWidth="1"/>
    <col min="1799" max="1799" width="11.28515625" style="5" customWidth="1"/>
    <col min="1800" max="1800" width="14.140625" style="5" customWidth="1"/>
    <col min="1801" max="1801" width="8.85546875" style="5" customWidth="1"/>
    <col min="1802" max="1802" width="9.140625" style="5" customWidth="1"/>
    <col min="1803" max="1803" width="8.42578125" style="5" customWidth="1"/>
    <col min="1804" max="1804" width="17.7109375" style="5" customWidth="1"/>
    <col min="1805" max="1805" width="8.85546875" style="5" customWidth="1"/>
    <col min="1806" max="1806" width="9" style="5" customWidth="1"/>
    <col min="1807" max="1807" width="8.42578125" style="5" customWidth="1"/>
    <col min="1808" max="2048" width="9.140625" style="5"/>
    <col min="2049" max="2049" width="3.28515625" style="5" customWidth="1"/>
    <col min="2050" max="2050" width="7" style="5" customWidth="1"/>
    <col min="2051" max="2051" width="10" style="5" customWidth="1"/>
    <col min="2052" max="2052" width="10.42578125" style="5" customWidth="1"/>
    <col min="2053" max="2053" width="9.85546875" style="5" customWidth="1"/>
    <col min="2054" max="2054" width="10.42578125" style="5" customWidth="1"/>
    <col min="2055" max="2055" width="11.28515625" style="5" customWidth="1"/>
    <col min="2056" max="2056" width="14.140625" style="5" customWidth="1"/>
    <col min="2057" max="2057" width="8.85546875" style="5" customWidth="1"/>
    <col min="2058" max="2058" width="9.140625" style="5" customWidth="1"/>
    <col min="2059" max="2059" width="8.42578125" style="5" customWidth="1"/>
    <col min="2060" max="2060" width="17.7109375" style="5" customWidth="1"/>
    <col min="2061" max="2061" width="8.85546875" style="5" customWidth="1"/>
    <col min="2062" max="2062" width="9" style="5" customWidth="1"/>
    <col min="2063" max="2063" width="8.42578125" style="5" customWidth="1"/>
    <col min="2064" max="2304" width="9.140625" style="5"/>
    <col min="2305" max="2305" width="3.28515625" style="5" customWidth="1"/>
    <col min="2306" max="2306" width="7" style="5" customWidth="1"/>
    <col min="2307" max="2307" width="10" style="5" customWidth="1"/>
    <col min="2308" max="2308" width="10.42578125" style="5" customWidth="1"/>
    <col min="2309" max="2309" width="9.85546875" style="5" customWidth="1"/>
    <col min="2310" max="2310" width="10.42578125" style="5" customWidth="1"/>
    <col min="2311" max="2311" width="11.28515625" style="5" customWidth="1"/>
    <col min="2312" max="2312" width="14.140625" style="5" customWidth="1"/>
    <col min="2313" max="2313" width="8.85546875" style="5" customWidth="1"/>
    <col min="2314" max="2314" width="9.140625" style="5" customWidth="1"/>
    <col min="2315" max="2315" width="8.42578125" style="5" customWidth="1"/>
    <col min="2316" max="2316" width="17.7109375" style="5" customWidth="1"/>
    <col min="2317" max="2317" width="8.85546875" style="5" customWidth="1"/>
    <col min="2318" max="2318" width="9" style="5" customWidth="1"/>
    <col min="2319" max="2319" width="8.42578125" style="5" customWidth="1"/>
    <col min="2320" max="2560" width="9.140625" style="5"/>
    <col min="2561" max="2561" width="3.28515625" style="5" customWidth="1"/>
    <col min="2562" max="2562" width="7" style="5" customWidth="1"/>
    <col min="2563" max="2563" width="10" style="5" customWidth="1"/>
    <col min="2564" max="2564" width="10.42578125" style="5" customWidth="1"/>
    <col min="2565" max="2565" width="9.85546875" style="5" customWidth="1"/>
    <col min="2566" max="2566" width="10.42578125" style="5" customWidth="1"/>
    <col min="2567" max="2567" width="11.28515625" style="5" customWidth="1"/>
    <col min="2568" max="2568" width="14.140625" style="5" customWidth="1"/>
    <col min="2569" max="2569" width="8.85546875" style="5" customWidth="1"/>
    <col min="2570" max="2570" width="9.140625" style="5" customWidth="1"/>
    <col min="2571" max="2571" width="8.42578125" style="5" customWidth="1"/>
    <col min="2572" max="2572" width="17.7109375" style="5" customWidth="1"/>
    <col min="2573" max="2573" width="8.85546875" style="5" customWidth="1"/>
    <col min="2574" max="2574" width="9" style="5" customWidth="1"/>
    <col min="2575" max="2575" width="8.42578125" style="5" customWidth="1"/>
    <col min="2576" max="2816" width="9.140625" style="5"/>
    <col min="2817" max="2817" width="3.28515625" style="5" customWidth="1"/>
    <col min="2818" max="2818" width="7" style="5" customWidth="1"/>
    <col min="2819" max="2819" width="10" style="5" customWidth="1"/>
    <col min="2820" max="2820" width="10.42578125" style="5" customWidth="1"/>
    <col min="2821" max="2821" width="9.85546875" style="5" customWidth="1"/>
    <col min="2822" max="2822" width="10.42578125" style="5" customWidth="1"/>
    <col min="2823" max="2823" width="11.28515625" style="5" customWidth="1"/>
    <col min="2824" max="2824" width="14.140625" style="5" customWidth="1"/>
    <col min="2825" max="2825" width="8.85546875" style="5" customWidth="1"/>
    <col min="2826" max="2826" width="9.140625" style="5" customWidth="1"/>
    <col min="2827" max="2827" width="8.42578125" style="5" customWidth="1"/>
    <col min="2828" max="2828" width="17.7109375" style="5" customWidth="1"/>
    <col min="2829" max="2829" width="8.85546875" style="5" customWidth="1"/>
    <col min="2830" max="2830" width="9" style="5" customWidth="1"/>
    <col min="2831" max="2831" width="8.42578125" style="5" customWidth="1"/>
    <col min="2832" max="3072" width="9.140625" style="5"/>
    <col min="3073" max="3073" width="3.28515625" style="5" customWidth="1"/>
    <col min="3074" max="3074" width="7" style="5" customWidth="1"/>
    <col min="3075" max="3075" width="10" style="5" customWidth="1"/>
    <col min="3076" max="3076" width="10.42578125" style="5" customWidth="1"/>
    <col min="3077" max="3077" width="9.85546875" style="5" customWidth="1"/>
    <col min="3078" max="3078" width="10.42578125" style="5" customWidth="1"/>
    <col min="3079" max="3079" width="11.28515625" style="5" customWidth="1"/>
    <col min="3080" max="3080" width="14.140625" style="5" customWidth="1"/>
    <col min="3081" max="3081" width="8.85546875" style="5" customWidth="1"/>
    <col min="3082" max="3082" width="9.140625" style="5" customWidth="1"/>
    <col min="3083" max="3083" width="8.42578125" style="5" customWidth="1"/>
    <col min="3084" max="3084" width="17.7109375" style="5" customWidth="1"/>
    <col min="3085" max="3085" width="8.85546875" style="5" customWidth="1"/>
    <col min="3086" max="3086" width="9" style="5" customWidth="1"/>
    <col min="3087" max="3087" width="8.42578125" style="5" customWidth="1"/>
    <col min="3088" max="3328" width="9.140625" style="5"/>
    <col min="3329" max="3329" width="3.28515625" style="5" customWidth="1"/>
    <col min="3330" max="3330" width="7" style="5" customWidth="1"/>
    <col min="3331" max="3331" width="10" style="5" customWidth="1"/>
    <col min="3332" max="3332" width="10.42578125" style="5" customWidth="1"/>
    <col min="3333" max="3333" width="9.85546875" style="5" customWidth="1"/>
    <col min="3334" max="3334" width="10.42578125" style="5" customWidth="1"/>
    <col min="3335" max="3335" width="11.28515625" style="5" customWidth="1"/>
    <col min="3336" max="3336" width="14.140625" style="5" customWidth="1"/>
    <col min="3337" max="3337" width="8.85546875" style="5" customWidth="1"/>
    <col min="3338" max="3338" width="9.140625" style="5" customWidth="1"/>
    <col min="3339" max="3339" width="8.42578125" style="5" customWidth="1"/>
    <col min="3340" max="3340" width="17.7109375" style="5" customWidth="1"/>
    <col min="3341" max="3341" width="8.85546875" style="5" customWidth="1"/>
    <col min="3342" max="3342" width="9" style="5" customWidth="1"/>
    <col min="3343" max="3343" width="8.42578125" style="5" customWidth="1"/>
    <col min="3344" max="3584" width="9.140625" style="5"/>
    <col min="3585" max="3585" width="3.28515625" style="5" customWidth="1"/>
    <col min="3586" max="3586" width="7" style="5" customWidth="1"/>
    <col min="3587" max="3587" width="10" style="5" customWidth="1"/>
    <col min="3588" max="3588" width="10.42578125" style="5" customWidth="1"/>
    <col min="3589" max="3589" width="9.85546875" style="5" customWidth="1"/>
    <col min="3590" max="3590" width="10.42578125" style="5" customWidth="1"/>
    <col min="3591" max="3591" width="11.28515625" style="5" customWidth="1"/>
    <col min="3592" max="3592" width="14.140625" style="5" customWidth="1"/>
    <col min="3593" max="3593" width="8.85546875" style="5" customWidth="1"/>
    <col min="3594" max="3594" width="9.140625" style="5" customWidth="1"/>
    <col min="3595" max="3595" width="8.42578125" style="5" customWidth="1"/>
    <col min="3596" max="3596" width="17.7109375" style="5" customWidth="1"/>
    <col min="3597" max="3597" width="8.85546875" style="5" customWidth="1"/>
    <col min="3598" max="3598" width="9" style="5" customWidth="1"/>
    <col min="3599" max="3599" width="8.42578125" style="5" customWidth="1"/>
    <col min="3600" max="3840" width="9.140625" style="5"/>
    <col min="3841" max="3841" width="3.28515625" style="5" customWidth="1"/>
    <col min="3842" max="3842" width="7" style="5" customWidth="1"/>
    <col min="3843" max="3843" width="10" style="5" customWidth="1"/>
    <col min="3844" max="3844" width="10.42578125" style="5" customWidth="1"/>
    <col min="3845" max="3845" width="9.85546875" style="5" customWidth="1"/>
    <col min="3846" max="3846" width="10.42578125" style="5" customWidth="1"/>
    <col min="3847" max="3847" width="11.28515625" style="5" customWidth="1"/>
    <col min="3848" max="3848" width="14.140625" style="5" customWidth="1"/>
    <col min="3849" max="3849" width="8.85546875" style="5" customWidth="1"/>
    <col min="3850" max="3850" width="9.140625" style="5" customWidth="1"/>
    <col min="3851" max="3851" width="8.42578125" style="5" customWidth="1"/>
    <col min="3852" max="3852" width="17.7109375" style="5" customWidth="1"/>
    <col min="3853" max="3853" width="8.85546875" style="5" customWidth="1"/>
    <col min="3854" max="3854" width="9" style="5" customWidth="1"/>
    <col min="3855" max="3855" width="8.42578125" style="5" customWidth="1"/>
    <col min="3856" max="4096" width="9.140625" style="5"/>
    <col min="4097" max="4097" width="3.28515625" style="5" customWidth="1"/>
    <col min="4098" max="4098" width="7" style="5" customWidth="1"/>
    <col min="4099" max="4099" width="10" style="5" customWidth="1"/>
    <col min="4100" max="4100" width="10.42578125" style="5" customWidth="1"/>
    <col min="4101" max="4101" width="9.85546875" style="5" customWidth="1"/>
    <col min="4102" max="4102" width="10.42578125" style="5" customWidth="1"/>
    <col min="4103" max="4103" width="11.28515625" style="5" customWidth="1"/>
    <col min="4104" max="4104" width="14.140625" style="5" customWidth="1"/>
    <col min="4105" max="4105" width="8.85546875" style="5" customWidth="1"/>
    <col min="4106" max="4106" width="9.140625" style="5" customWidth="1"/>
    <col min="4107" max="4107" width="8.42578125" style="5" customWidth="1"/>
    <col min="4108" max="4108" width="17.7109375" style="5" customWidth="1"/>
    <col min="4109" max="4109" width="8.85546875" style="5" customWidth="1"/>
    <col min="4110" max="4110" width="9" style="5" customWidth="1"/>
    <col min="4111" max="4111" width="8.42578125" style="5" customWidth="1"/>
    <col min="4112" max="4352" width="9.140625" style="5"/>
    <col min="4353" max="4353" width="3.28515625" style="5" customWidth="1"/>
    <col min="4354" max="4354" width="7" style="5" customWidth="1"/>
    <col min="4355" max="4355" width="10" style="5" customWidth="1"/>
    <col min="4356" max="4356" width="10.42578125" style="5" customWidth="1"/>
    <col min="4357" max="4357" width="9.85546875" style="5" customWidth="1"/>
    <col min="4358" max="4358" width="10.42578125" style="5" customWidth="1"/>
    <col min="4359" max="4359" width="11.28515625" style="5" customWidth="1"/>
    <col min="4360" max="4360" width="14.140625" style="5" customWidth="1"/>
    <col min="4361" max="4361" width="8.85546875" style="5" customWidth="1"/>
    <col min="4362" max="4362" width="9.140625" style="5" customWidth="1"/>
    <col min="4363" max="4363" width="8.42578125" style="5" customWidth="1"/>
    <col min="4364" max="4364" width="17.7109375" style="5" customWidth="1"/>
    <col min="4365" max="4365" width="8.85546875" style="5" customWidth="1"/>
    <col min="4366" max="4366" width="9" style="5" customWidth="1"/>
    <col min="4367" max="4367" width="8.42578125" style="5" customWidth="1"/>
    <col min="4368" max="4608" width="9.140625" style="5"/>
    <col min="4609" max="4609" width="3.28515625" style="5" customWidth="1"/>
    <col min="4610" max="4610" width="7" style="5" customWidth="1"/>
    <col min="4611" max="4611" width="10" style="5" customWidth="1"/>
    <col min="4612" max="4612" width="10.42578125" style="5" customWidth="1"/>
    <col min="4613" max="4613" width="9.85546875" style="5" customWidth="1"/>
    <col min="4614" max="4614" width="10.42578125" style="5" customWidth="1"/>
    <col min="4615" max="4615" width="11.28515625" style="5" customWidth="1"/>
    <col min="4616" max="4616" width="14.140625" style="5" customWidth="1"/>
    <col min="4617" max="4617" width="8.85546875" style="5" customWidth="1"/>
    <col min="4618" max="4618" width="9.140625" style="5" customWidth="1"/>
    <col min="4619" max="4619" width="8.42578125" style="5" customWidth="1"/>
    <col min="4620" max="4620" width="17.7109375" style="5" customWidth="1"/>
    <col min="4621" max="4621" width="8.85546875" style="5" customWidth="1"/>
    <col min="4622" max="4622" width="9" style="5" customWidth="1"/>
    <col min="4623" max="4623" width="8.42578125" style="5" customWidth="1"/>
    <col min="4624" max="4864" width="9.140625" style="5"/>
    <col min="4865" max="4865" width="3.28515625" style="5" customWidth="1"/>
    <col min="4866" max="4866" width="7" style="5" customWidth="1"/>
    <col min="4867" max="4867" width="10" style="5" customWidth="1"/>
    <col min="4868" max="4868" width="10.42578125" style="5" customWidth="1"/>
    <col min="4869" max="4869" width="9.85546875" style="5" customWidth="1"/>
    <col min="4870" max="4870" width="10.42578125" style="5" customWidth="1"/>
    <col min="4871" max="4871" width="11.28515625" style="5" customWidth="1"/>
    <col min="4872" max="4872" width="14.140625" style="5" customWidth="1"/>
    <col min="4873" max="4873" width="8.85546875" style="5" customWidth="1"/>
    <col min="4874" max="4874" width="9.140625" style="5" customWidth="1"/>
    <col min="4875" max="4875" width="8.42578125" style="5" customWidth="1"/>
    <col min="4876" max="4876" width="17.7109375" style="5" customWidth="1"/>
    <col min="4877" max="4877" width="8.85546875" style="5" customWidth="1"/>
    <col min="4878" max="4878" width="9" style="5" customWidth="1"/>
    <col min="4879" max="4879" width="8.42578125" style="5" customWidth="1"/>
    <col min="4880" max="5120" width="9.140625" style="5"/>
    <col min="5121" max="5121" width="3.28515625" style="5" customWidth="1"/>
    <col min="5122" max="5122" width="7" style="5" customWidth="1"/>
    <col min="5123" max="5123" width="10" style="5" customWidth="1"/>
    <col min="5124" max="5124" width="10.42578125" style="5" customWidth="1"/>
    <col min="5125" max="5125" width="9.85546875" style="5" customWidth="1"/>
    <col min="5126" max="5126" width="10.42578125" style="5" customWidth="1"/>
    <col min="5127" max="5127" width="11.28515625" style="5" customWidth="1"/>
    <col min="5128" max="5128" width="14.140625" style="5" customWidth="1"/>
    <col min="5129" max="5129" width="8.85546875" style="5" customWidth="1"/>
    <col min="5130" max="5130" width="9.140625" style="5" customWidth="1"/>
    <col min="5131" max="5131" width="8.42578125" style="5" customWidth="1"/>
    <col min="5132" max="5132" width="17.7109375" style="5" customWidth="1"/>
    <col min="5133" max="5133" width="8.85546875" style="5" customWidth="1"/>
    <col min="5134" max="5134" width="9" style="5" customWidth="1"/>
    <col min="5135" max="5135" width="8.42578125" style="5" customWidth="1"/>
    <col min="5136" max="5376" width="9.140625" style="5"/>
    <col min="5377" max="5377" width="3.28515625" style="5" customWidth="1"/>
    <col min="5378" max="5378" width="7" style="5" customWidth="1"/>
    <col min="5379" max="5379" width="10" style="5" customWidth="1"/>
    <col min="5380" max="5380" width="10.42578125" style="5" customWidth="1"/>
    <col min="5381" max="5381" width="9.85546875" style="5" customWidth="1"/>
    <col min="5382" max="5382" width="10.42578125" style="5" customWidth="1"/>
    <col min="5383" max="5383" width="11.28515625" style="5" customWidth="1"/>
    <col min="5384" max="5384" width="14.140625" style="5" customWidth="1"/>
    <col min="5385" max="5385" width="8.85546875" style="5" customWidth="1"/>
    <col min="5386" max="5386" width="9.140625" style="5" customWidth="1"/>
    <col min="5387" max="5387" width="8.42578125" style="5" customWidth="1"/>
    <col min="5388" max="5388" width="17.7109375" style="5" customWidth="1"/>
    <col min="5389" max="5389" width="8.85546875" style="5" customWidth="1"/>
    <col min="5390" max="5390" width="9" style="5" customWidth="1"/>
    <col min="5391" max="5391" width="8.42578125" style="5" customWidth="1"/>
    <col min="5392" max="5632" width="9.140625" style="5"/>
    <col min="5633" max="5633" width="3.28515625" style="5" customWidth="1"/>
    <col min="5634" max="5634" width="7" style="5" customWidth="1"/>
    <col min="5635" max="5635" width="10" style="5" customWidth="1"/>
    <col min="5636" max="5636" width="10.42578125" style="5" customWidth="1"/>
    <col min="5637" max="5637" width="9.85546875" style="5" customWidth="1"/>
    <col min="5638" max="5638" width="10.42578125" style="5" customWidth="1"/>
    <col min="5639" max="5639" width="11.28515625" style="5" customWidth="1"/>
    <col min="5640" max="5640" width="14.140625" style="5" customWidth="1"/>
    <col min="5641" max="5641" width="8.85546875" style="5" customWidth="1"/>
    <col min="5642" max="5642" width="9.140625" style="5" customWidth="1"/>
    <col min="5643" max="5643" width="8.42578125" style="5" customWidth="1"/>
    <col min="5644" max="5644" width="17.7109375" style="5" customWidth="1"/>
    <col min="5645" max="5645" width="8.85546875" style="5" customWidth="1"/>
    <col min="5646" max="5646" width="9" style="5" customWidth="1"/>
    <col min="5647" max="5647" width="8.42578125" style="5" customWidth="1"/>
    <col min="5648" max="5888" width="9.140625" style="5"/>
    <col min="5889" max="5889" width="3.28515625" style="5" customWidth="1"/>
    <col min="5890" max="5890" width="7" style="5" customWidth="1"/>
    <col min="5891" max="5891" width="10" style="5" customWidth="1"/>
    <col min="5892" max="5892" width="10.42578125" style="5" customWidth="1"/>
    <col min="5893" max="5893" width="9.85546875" style="5" customWidth="1"/>
    <col min="5894" max="5894" width="10.42578125" style="5" customWidth="1"/>
    <col min="5895" max="5895" width="11.28515625" style="5" customWidth="1"/>
    <col min="5896" max="5896" width="14.140625" style="5" customWidth="1"/>
    <col min="5897" max="5897" width="8.85546875" style="5" customWidth="1"/>
    <col min="5898" max="5898" width="9.140625" style="5" customWidth="1"/>
    <col min="5899" max="5899" width="8.42578125" style="5" customWidth="1"/>
    <col min="5900" max="5900" width="17.7109375" style="5" customWidth="1"/>
    <col min="5901" max="5901" width="8.85546875" style="5" customWidth="1"/>
    <col min="5902" max="5902" width="9" style="5" customWidth="1"/>
    <col min="5903" max="5903" width="8.42578125" style="5" customWidth="1"/>
    <col min="5904" max="6144" width="9.140625" style="5"/>
    <col min="6145" max="6145" width="3.28515625" style="5" customWidth="1"/>
    <col min="6146" max="6146" width="7" style="5" customWidth="1"/>
    <col min="6147" max="6147" width="10" style="5" customWidth="1"/>
    <col min="6148" max="6148" width="10.42578125" style="5" customWidth="1"/>
    <col min="6149" max="6149" width="9.85546875" style="5" customWidth="1"/>
    <col min="6150" max="6150" width="10.42578125" style="5" customWidth="1"/>
    <col min="6151" max="6151" width="11.28515625" style="5" customWidth="1"/>
    <col min="6152" max="6152" width="14.140625" style="5" customWidth="1"/>
    <col min="6153" max="6153" width="8.85546875" style="5" customWidth="1"/>
    <col min="6154" max="6154" width="9.140625" style="5" customWidth="1"/>
    <col min="6155" max="6155" width="8.42578125" style="5" customWidth="1"/>
    <col min="6156" max="6156" width="17.7109375" style="5" customWidth="1"/>
    <col min="6157" max="6157" width="8.85546875" style="5" customWidth="1"/>
    <col min="6158" max="6158" width="9" style="5" customWidth="1"/>
    <col min="6159" max="6159" width="8.42578125" style="5" customWidth="1"/>
    <col min="6160" max="6400" width="9.140625" style="5"/>
    <col min="6401" max="6401" width="3.28515625" style="5" customWidth="1"/>
    <col min="6402" max="6402" width="7" style="5" customWidth="1"/>
    <col min="6403" max="6403" width="10" style="5" customWidth="1"/>
    <col min="6404" max="6404" width="10.42578125" style="5" customWidth="1"/>
    <col min="6405" max="6405" width="9.85546875" style="5" customWidth="1"/>
    <col min="6406" max="6406" width="10.42578125" style="5" customWidth="1"/>
    <col min="6407" max="6407" width="11.28515625" style="5" customWidth="1"/>
    <col min="6408" max="6408" width="14.140625" style="5" customWidth="1"/>
    <col min="6409" max="6409" width="8.85546875" style="5" customWidth="1"/>
    <col min="6410" max="6410" width="9.140625" style="5" customWidth="1"/>
    <col min="6411" max="6411" width="8.42578125" style="5" customWidth="1"/>
    <col min="6412" max="6412" width="17.7109375" style="5" customWidth="1"/>
    <col min="6413" max="6413" width="8.85546875" style="5" customWidth="1"/>
    <col min="6414" max="6414" width="9" style="5" customWidth="1"/>
    <col min="6415" max="6415" width="8.42578125" style="5" customWidth="1"/>
    <col min="6416" max="6656" width="9.140625" style="5"/>
    <col min="6657" max="6657" width="3.28515625" style="5" customWidth="1"/>
    <col min="6658" max="6658" width="7" style="5" customWidth="1"/>
    <col min="6659" max="6659" width="10" style="5" customWidth="1"/>
    <col min="6660" max="6660" width="10.42578125" style="5" customWidth="1"/>
    <col min="6661" max="6661" width="9.85546875" style="5" customWidth="1"/>
    <col min="6662" max="6662" width="10.42578125" style="5" customWidth="1"/>
    <col min="6663" max="6663" width="11.28515625" style="5" customWidth="1"/>
    <col min="6664" max="6664" width="14.140625" style="5" customWidth="1"/>
    <col min="6665" max="6665" width="8.85546875" style="5" customWidth="1"/>
    <col min="6666" max="6666" width="9.140625" style="5" customWidth="1"/>
    <col min="6667" max="6667" width="8.42578125" style="5" customWidth="1"/>
    <col min="6668" max="6668" width="17.7109375" style="5" customWidth="1"/>
    <col min="6669" max="6669" width="8.85546875" style="5" customWidth="1"/>
    <col min="6670" max="6670" width="9" style="5" customWidth="1"/>
    <col min="6671" max="6671" width="8.42578125" style="5" customWidth="1"/>
    <col min="6672" max="6912" width="9.140625" style="5"/>
    <col min="6913" max="6913" width="3.28515625" style="5" customWidth="1"/>
    <col min="6914" max="6914" width="7" style="5" customWidth="1"/>
    <col min="6915" max="6915" width="10" style="5" customWidth="1"/>
    <col min="6916" max="6916" width="10.42578125" style="5" customWidth="1"/>
    <col min="6917" max="6917" width="9.85546875" style="5" customWidth="1"/>
    <col min="6918" max="6918" width="10.42578125" style="5" customWidth="1"/>
    <col min="6919" max="6919" width="11.28515625" style="5" customWidth="1"/>
    <col min="6920" max="6920" width="14.140625" style="5" customWidth="1"/>
    <col min="6921" max="6921" width="8.85546875" style="5" customWidth="1"/>
    <col min="6922" max="6922" width="9.140625" style="5" customWidth="1"/>
    <col min="6923" max="6923" width="8.42578125" style="5" customWidth="1"/>
    <col min="6924" max="6924" width="17.7109375" style="5" customWidth="1"/>
    <col min="6925" max="6925" width="8.85546875" style="5" customWidth="1"/>
    <col min="6926" max="6926" width="9" style="5" customWidth="1"/>
    <col min="6927" max="6927" width="8.42578125" style="5" customWidth="1"/>
    <col min="6928" max="7168" width="9.140625" style="5"/>
    <col min="7169" max="7169" width="3.28515625" style="5" customWidth="1"/>
    <col min="7170" max="7170" width="7" style="5" customWidth="1"/>
    <col min="7171" max="7171" width="10" style="5" customWidth="1"/>
    <col min="7172" max="7172" width="10.42578125" style="5" customWidth="1"/>
    <col min="7173" max="7173" width="9.85546875" style="5" customWidth="1"/>
    <col min="7174" max="7174" width="10.42578125" style="5" customWidth="1"/>
    <col min="7175" max="7175" width="11.28515625" style="5" customWidth="1"/>
    <col min="7176" max="7176" width="14.140625" style="5" customWidth="1"/>
    <col min="7177" max="7177" width="8.85546875" style="5" customWidth="1"/>
    <col min="7178" max="7178" width="9.140625" style="5" customWidth="1"/>
    <col min="7179" max="7179" width="8.42578125" style="5" customWidth="1"/>
    <col min="7180" max="7180" width="17.7109375" style="5" customWidth="1"/>
    <col min="7181" max="7181" width="8.85546875" style="5" customWidth="1"/>
    <col min="7182" max="7182" width="9" style="5" customWidth="1"/>
    <col min="7183" max="7183" width="8.42578125" style="5" customWidth="1"/>
    <col min="7184" max="7424" width="9.140625" style="5"/>
    <col min="7425" max="7425" width="3.28515625" style="5" customWidth="1"/>
    <col min="7426" max="7426" width="7" style="5" customWidth="1"/>
    <col min="7427" max="7427" width="10" style="5" customWidth="1"/>
    <col min="7428" max="7428" width="10.42578125" style="5" customWidth="1"/>
    <col min="7429" max="7429" width="9.85546875" style="5" customWidth="1"/>
    <col min="7430" max="7430" width="10.42578125" style="5" customWidth="1"/>
    <col min="7431" max="7431" width="11.28515625" style="5" customWidth="1"/>
    <col min="7432" max="7432" width="14.140625" style="5" customWidth="1"/>
    <col min="7433" max="7433" width="8.85546875" style="5" customWidth="1"/>
    <col min="7434" max="7434" width="9.140625" style="5" customWidth="1"/>
    <col min="7435" max="7435" width="8.42578125" style="5" customWidth="1"/>
    <col min="7436" max="7436" width="17.7109375" style="5" customWidth="1"/>
    <col min="7437" max="7437" width="8.85546875" style="5" customWidth="1"/>
    <col min="7438" max="7438" width="9" style="5" customWidth="1"/>
    <col min="7439" max="7439" width="8.42578125" style="5" customWidth="1"/>
    <col min="7440" max="7680" width="9.140625" style="5"/>
    <col min="7681" max="7681" width="3.28515625" style="5" customWidth="1"/>
    <col min="7682" max="7682" width="7" style="5" customWidth="1"/>
    <col min="7683" max="7683" width="10" style="5" customWidth="1"/>
    <col min="7684" max="7684" width="10.42578125" style="5" customWidth="1"/>
    <col min="7685" max="7685" width="9.85546875" style="5" customWidth="1"/>
    <col min="7686" max="7686" width="10.42578125" style="5" customWidth="1"/>
    <col min="7687" max="7687" width="11.28515625" style="5" customWidth="1"/>
    <col min="7688" max="7688" width="14.140625" style="5" customWidth="1"/>
    <col min="7689" max="7689" width="8.85546875" style="5" customWidth="1"/>
    <col min="7690" max="7690" width="9.140625" style="5" customWidth="1"/>
    <col min="7691" max="7691" width="8.42578125" style="5" customWidth="1"/>
    <col min="7692" max="7692" width="17.7109375" style="5" customWidth="1"/>
    <col min="7693" max="7693" width="8.85546875" style="5" customWidth="1"/>
    <col min="7694" max="7694" width="9" style="5" customWidth="1"/>
    <col min="7695" max="7695" width="8.42578125" style="5" customWidth="1"/>
    <col min="7696" max="7936" width="9.140625" style="5"/>
    <col min="7937" max="7937" width="3.28515625" style="5" customWidth="1"/>
    <col min="7938" max="7938" width="7" style="5" customWidth="1"/>
    <col min="7939" max="7939" width="10" style="5" customWidth="1"/>
    <col min="7940" max="7940" width="10.42578125" style="5" customWidth="1"/>
    <col min="7941" max="7941" width="9.85546875" style="5" customWidth="1"/>
    <col min="7942" max="7942" width="10.42578125" style="5" customWidth="1"/>
    <col min="7943" max="7943" width="11.28515625" style="5" customWidth="1"/>
    <col min="7944" max="7944" width="14.140625" style="5" customWidth="1"/>
    <col min="7945" max="7945" width="8.85546875" style="5" customWidth="1"/>
    <col min="7946" max="7946" width="9.140625" style="5" customWidth="1"/>
    <col min="7947" max="7947" width="8.42578125" style="5" customWidth="1"/>
    <col min="7948" max="7948" width="17.7109375" style="5" customWidth="1"/>
    <col min="7949" max="7949" width="8.85546875" style="5" customWidth="1"/>
    <col min="7950" max="7950" width="9" style="5" customWidth="1"/>
    <col min="7951" max="7951" width="8.42578125" style="5" customWidth="1"/>
    <col min="7952" max="8192" width="9.140625" style="5"/>
    <col min="8193" max="8193" width="3.28515625" style="5" customWidth="1"/>
    <col min="8194" max="8194" width="7" style="5" customWidth="1"/>
    <col min="8195" max="8195" width="10" style="5" customWidth="1"/>
    <col min="8196" max="8196" width="10.42578125" style="5" customWidth="1"/>
    <col min="8197" max="8197" width="9.85546875" style="5" customWidth="1"/>
    <col min="8198" max="8198" width="10.42578125" style="5" customWidth="1"/>
    <col min="8199" max="8199" width="11.28515625" style="5" customWidth="1"/>
    <col min="8200" max="8200" width="14.140625" style="5" customWidth="1"/>
    <col min="8201" max="8201" width="8.85546875" style="5" customWidth="1"/>
    <col min="8202" max="8202" width="9.140625" style="5" customWidth="1"/>
    <col min="8203" max="8203" width="8.42578125" style="5" customWidth="1"/>
    <col min="8204" max="8204" width="17.7109375" style="5" customWidth="1"/>
    <col min="8205" max="8205" width="8.85546875" style="5" customWidth="1"/>
    <col min="8206" max="8206" width="9" style="5" customWidth="1"/>
    <col min="8207" max="8207" width="8.42578125" style="5" customWidth="1"/>
    <col min="8208" max="8448" width="9.140625" style="5"/>
    <col min="8449" max="8449" width="3.28515625" style="5" customWidth="1"/>
    <col min="8450" max="8450" width="7" style="5" customWidth="1"/>
    <col min="8451" max="8451" width="10" style="5" customWidth="1"/>
    <col min="8452" max="8452" width="10.42578125" style="5" customWidth="1"/>
    <col min="8453" max="8453" width="9.85546875" style="5" customWidth="1"/>
    <col min="8454" max="8454" width="10.42578125" style="5" customWidth="1"/>
    <col min="8455" max="8455" width="11.28515625" style="5" customWidth="1"/>
    <col min="8456" max="8456" width="14.140625" style="5" customWidth="1"/>
    <col min="8457" max="8457" width="8.85546875" style="5" customWidth="1"/>
    <col min="8458" max="8458" width="9.140625" style="5" customWidth="1"/>
    <col min="8459" max="8459" width="8.42578125" style="5" customWidth="1"/>
    <col min="8460" max="8460" width="17.7109375" style="5" customWidth="1"/>
    <col min="8461" max="8461" width="8.85546875" style="5" customWidth="1"/>
    <col min="8462" max="8462" width="9" style="5" customWidth="1"/>
    <col min="8463" max="8463" width="8.42578125" style="5" customWidth="1"/>
    <col min="8464" max="8704" width="9.140625" style="5"/>
    <col min="8705" max="8705" width="3.28515625" style="5" customWidth="1"/>
    <col min="8706" max="8706" width="7" style="5" customWidth="1"/>
    <col min="8707" max="8707" width="10" style="5" customWidth="1"/>
    <col min="8708" max="8708" width="10.42578125" style="5" customWidth="1"/>
    <col min="8709" max="8709" width="9.85546875" style="5" customWidth="1"/>
    <col min="8710" max="8710" width="10.42578125" style="5" customWidth="1"/>
    <col min="8711" max="8711" width="11.28515625" style="5" customWidth="1"/>
    <col min="8712" max="8712" width="14.140625" style="5" customWidth="1"/>
    <col min="8713" max="8713" width="8.85546875" style="5" customWidth="1"/>
    <col min="8714" max="8714" width="9.140625" style="5" customWidth="1"/>
    <col min="8715" max="8715" width="8.42578125" style="5" customWidth="1"/>
    <col min="8716" max="8716" width="17.7109375" style="5" customWidth="1"/>
    <col min="8717" max="8717" width="8.85546875" style="5" customWidth="1"/>
    <col min="8718" max="8718" width="9" style="5" customWidth="1"/>
    <col min="8719" max="8719" width="8.42578125" style="5" customWidth="1"/>
    <col min="8720" max="8960" width="9.140625" style="5"/>
    <col min="8961" max="8961" width="3.28515625" style="5" customWidth="1"/>
    <col min="8962" max="8962" width="7" style="5" customWidth="1"/>
    <col min="8963" max="8963" width="10" style="5" customWidth="1"/>
    <col min="8964" max="8964" width="10.42578125" style="5" customWidth="1"/>
    <col min="8965" max="8965" width="9.85546875" style="5" customWidth="1"/>
    <col min="8966" max="8966" width="10.42578125" style="5" customWidth="1"/>
    <col min="8967" max="8967" width="11.28515625" style="5" customWidth="1"/>
    <col min="8968" max="8968" width="14.140625" style="5" customWidth="1"/>
    <col min="8969" max="8969" width="8.85546875" style="5" customWidth="1"/>
    <col min="8970" max="8970" width="9.140625" style="5" customWidth="1"/>
    <col min="8971" max="8971" width="8.42578125" style="5" customWidth="1"/>
    <col min="8972" max="8972" width="17.7109375" style="5" customWidth="1"/>
    <col min="8973" max="8973" width="8.85546875" style="5" customWidth="1"/>
    <col min="8974" max="8974" width="9" style="5" customWidth="1"/>
    <col min="8975" max="8975" width="8.42578125" style="5" customWidth="1"/>
    <col min="8976" max="9216" width="9.140625" style="5"/>
    <col min="9217" max="9217" width="3.28515625" style="5" customWidth="1"/>
    <col min="9218" max="9218" width="7" style="5" customWidth="1"/>
    <col min="9219" max="9219" width="10" style="5" customWidth="1"/>
    <col min="9220" max="9220" width="10.42578125" style="5" customWidth="1"/>
    <col min="9221" max="9221" width="9.85546875" style="5" customWidth="1"/>
    <col min="9222" max="9222" width="10.42578125" style="5" customWidth="1"/>
    <col min="9223" max="9223" width="11.28515625" style="5" customWidth="1"/>
    <col min="9224" max="9224" width="14.140625" style="5" customWidth="1"/>
    <col min="9225" max="9225" width="8.85546875" style="5" customWidth="1"/>
    <col min="9226" max="9226" width="9.140625" style="5" customWidth="1"/>
    <col min="9227" max="9227" width="8.42578125" style="5" customWidth="1"/>
    <col min="9228" max="9228" width="17.7109375" style="5" customWidth="1"/>
    <col min="9229" max="9229" width="8.85546875" style="5" customWidth="1"/>
    <col min="9230" max="9230" width="9" style="5" customWidth="1"/>
    <col min="9231" max="9231" width="8.42578125" style="5" customWidth="1"/>
    <col min="9232" max="9472" width="9.140625" style="5"/>
    <col min="9473" max="9473" width="3.28515625" style="5" customWidth="1"/>
    <col min="9474" max="9474" width="7" style="5" customWidth="1"/>
    <col min="9475" max="9475" width="10" style="5" customWidth="1"/>
    <col min="9476" max="9476" width="10.42578125" style="5" customWidth="1"/>
    <col min="9477" max="9477" width="9.85546875" style="5" customWidth="1"/>
    <col min="9478" max="9478" width="10.42578125" style="5" customWidth="1"/>
    <col min="9479" max="9479" width="11.28515625" style="5" customWidth="1"/>
    <col min="9480" max="9480" width="14.140625" style="5" customWidth="1"/>
    <col min="9481" max="9481" width="8.85546875" style="5" customWidth="1"/>
    <col min="9482" max="9482" width="9.140625" style="5" customWidth="1"/>
    <col min="9483" max="9483" width="8.42578125" style="5" customWidth="1"/>
    <col min="9484" max="9484" width="17.7109375" style="5" customWidth="1"/>
    <col min="9485" max="9485" width="8.85546875" style="5" customWidth="1"/>
    <col min="9486" max="9486" width="9" style="5" customWidth="1"/>
    <col min="9487" max="9487" width="8.42578125" style="5" customWidth="1"/>
    <col min="9488" max="9728" width="9.140625" style="5"/>
    <col min="9729" max="9729" width="3.28515625" style="5" customWidth="1"/>
    <col min="9730" max="9730" width="7" style="5" customWidth="1"/>
    <col min="9731" max="9731" width="10" style="5" customWidth="1"/>
    <col min="9732" max="9732" width="10.42578125" style="5" customWidth="1"/>
    <col min="9733" max="9733" width="9.85546875" style="5" customWidth="1"/>
    <col min="9734" max="9734" width="10.42578125" style="5" customWidth="1"/>
    <col min="9735" max="9735" width="11.28515625" style="5" customWidth="1"/>
    <col min="9736" max="9736" width="14.140625" style="5" customWidth="1"/>
    <col min="9737" max="9737" width="8.85546875" style="5" customWidth="1"/>
    <col min="9738" max="9738" width="9.140625" style="5" customWidth="1"/>
    <col min="9739" max="9739" width="8.42578125" style="5" customWidth="1"/>
    <col min="9740" max="9740" width="17.7109375" style="5" customWidth="1"/>
    <col min="9741" max="9741" width="8.85546875" style="5" customWidth="1"/>
    <col min="9742" max="9742" width="9" style="5" customWidth="1"/>
    <col min="9743" max="9743" width="8.42578125" style="5" customWidth="1"/>
    <col min="9744" max="9984" width="9.140625" style="5"/>
    <col min="9985" max="9985" width="3.28515625" style="5" customWidth="1"/>
    <col min="9986" max="9986" width="7" style="5" customWidth="1"/>
    <col min="9987" max="9987" width="10" style="5" customWidth="1"/>
    <col min="9988" max="9988" width="10.42578125" style="5" customWidth="1"/>
    <col min="9989" max="9989" width="9.85546875" style="5" customWidth="1"/>
    <col min="9990" max="9990" width="10.42578125" style="5" customWidth="1"/>
    <col min="9991" max="9991" width="11.28515625" style="5" customWidth="1"/>
    <col min="9992" max="9992" width="14.140625" style="5" customWidth="1"/>
    <col min="9993" max="9993" width="8.85546875" style="5" customWidth="1"/>
    <col min="9994" max="9994" width="9.140625" style="5" customWidth="1"/>
    <col min="9995" max="9995" width="8.42578125" style="5" customWidth="1"/>
    <col min="9996" max="9996" width="17.7109375" style="5" customWidth="1"/>
    <col min="9997" max="9997" width="8.85546875" style="5" customWidth="1"/>
    <col min="9998" max="9998" width="9" style="5" customWidth="1"/>
    <col min="9999" max="9999" width="8.42578125" style="5" customWidth="1"/>
    <col min="10000" max="10240" width="9.140625" style="5"/>
    <col min="10241" max="10241" width="3.28515625" style="5" customWidth="1"/>
    <col min="10242" max="10242" width="7" style="5" customWidth="1"/>
    <col min="10243" max="10243" width="10" style="5" customWidth="1"/>
    <col min="10244" max="10244" width="10.42578125" style="5" customWidth="1"/>
    <col min="10245" max="10245" width="9.85546875" style="5" customWidth="1"/>
    <col min="10246" max="10246" width="10.42578125" style="5" customWidth="1"/>
    <col min="10247" max="10247" width="11.28515625" style="5" customWidth="1"/>
    <col min="10248" max="10248" width="14.140625" style="5" customWidth="1"/>
    <col min="10249" max="10249" width="8.85546875" style="5" customWidth="1"/>
    <col min="10250" max="10250" width="9.140625" style="5" customWidth="1"/>
    <col min="10251" max="10251" width="8.42578125" style="5" customWidth="1"/>
    <col min="10252" max="10252" width="17.7109375" style="5" customWidth="1"/>
    <col min="10253" max="10253" width="8.85546875" style="5" customWidth="1"/>
    <col min="10254" max="10254" width="9" style="5" customWidth="1"/>
    <col min="10255" max="10255" width="8.42578125" style="5" customWidth="1"/>
    <col min="10256" max="10496" width="9.140625" style="5"/>
    <col min="10497" max="10497" width="3.28515625" style="5" customWidth="1"/>
    <col min="10498" max="10498" width="7" style="5" customWidth="1"/>
    <col min="10499" max="10499" width="10" style="5" customWidth="1"/>
    <col min="10500" max="10500" width="10.42578125" style="5" customWidth="1"/>
    <col min="10501" max="10501" width="9.85546875" style="5" customWidth="1"/>
    <col min="10502" max="10502" width="10.42578125" style="5" customWidth="1"/>
    <col min="10503" max="10503" width="11.28515625" style="5" customWidth="1"/>
    <col min="10504" max="10504" width="14.140625" style="5" customWidth="1"/>
    <col min="10505" max="10505" width="8.85546875" style="5" customWidth="1"/>
    <col min="10506" max="10506" width="9.140625" style="5" customWidth="1"/>
    <col min="10507" max="10507" width="8.42578125" style="5" customWidth="1"/>
    <col min="10508" max="10508" width="17.7109375" style="5" customWidth="1"/>
    <col min="10509" max="10509" width="8.85546875" style="5" customWidth="1"/>
    <col min="10510" max="10510" width="9" style="5" customWidth="1"/>
    <col min="10511" max="10511" width="8.42578125" style="5" customWidth="1"/>
    <col min="10512" max="10752" width="9.140625" style="5"/>
    <col min="10753" max="10753" width="3.28515625" style="5" customWidth="1"/>
    <col min="10754" max="10754" width="7" style="5" customWidth="1"/>
    <col min="10755" max="10755" width="10" style="5" customWidth="1"/>
    <col min="10756" max="10756" width="10.42578125" style="5" customWidth="1"/>
    <col min="10757" max="10757" width="9.85546875" style="5" customWidth="1"/>
    <col min="10758" max="10758" width="10.42578125" style="5" customWidth="1"/>
    <col min="10759" max="10759" width="11.28515625" style="5" customWidth="1"/>
    <col min="10760" max="10760" width="14.140625" style="5" customWidth="1"/>
    <col min="10761" max="10761" width="8.85546875" style="5" customWidth="1"/>
    <col min="10762" max="10762" width="9.140625" style="5" customWidth="1"/>
    <col min="10763" max="10763" width="8.42578125" style="5" customWidth="1"/>
    <col min="10764" max="10764" width="17.7109375" style="5" customWidth="1"/>
    <col min="10765" max="10765" width="8.85546875" style="5" customWidth="1"/>
    <col min="10766" max="10766" width="9" style="5" customWidth="1"/>
    <col min="10767" max="10767" width="8.42578125" style="5" customWidth="1"/>
    <col min="10768" max="11008" width="9.140625" style="5"/>
    <col min="11009" max="11009" width="3.28515625" style="5" customWidth="1"/>
    <col min="11010" max="11010" width="7" style="5" customWidth="1"/>
    <col min="11011" max="11011" width="10" style="5" customWidth="1"/>
    <col min="11012" max="11012" width="10.42578125" style="5" customWidth="1"/>
    <col min="11013" max="11013" width="9.85546875" style="5" customWidth="1"/>
    <col min="11014" max="11014" width="10.42578125" style="5" customWidth="1"/>
    <col min="11015" max="11015" width="11.28515625" style="5" customWidth="1"/>
    <col min="11016" max="11016" width="14.140625" style="5" customWidth="1"/>
    <col min="11017" max="11017" width="8.85546875" style="5" customWidth="1"/>
    <col min="11018" max="11018" width="9.140625" style="5" customWidth="1"/>
    <col min="11019" max="11019" width="8.42578125" style="5" customWidth="1"/>
    <col min="11020" max="11020" width="17.7109375" style="5" customWidth="1"/>
    <col min="11021" max="11021" width="8.85546875" style="5" customWidth="1"/>
    <col min="11022" max="11022" width="9" style="5" customWidth="1"/>
    <col min="11023" max="11023" width="8.42578125" style="5" customWidth="1"/>
    <col min="11024" max="11264" width="9.140625" style="5"/>
    <col min="11265" max="11265" width="3.28515625" style="5" customWidth="1"/>
    <col min="11266" max="11266" width="7" style="5" customWidth="1"/>
    <col min="11267" max="11267" width="10" style="5" customWidth="1"/>
    <col min="11268" max="11268" width="10.42578125" style="5" customWidth="1"/>
    <col min="11269" max="11269" width="9.85546875" style="5" customWidth="1"/>
    <col min="11270" max="11270" width="10.42578125" style="5" customWidth="1"/>
    <col min="11271" max="11271" width="11.28515625" style="5" customWidth="1"/>
    <col min="11272" max="11272" width="14.140625" style="5" customWidth="1"/>
    <col min="11273" max="11273" width="8.85546875" style="5" customWidth="1"/>
    <col min="11274" max="11274" width="9.140625" style="5" customWidth="1"/>
    <col min="11275" max="11275" width="8.42578125" style="5" customWidth="1"/>
    <col min="11276" max="11276" width="17.7109375" style="5" customWidth="1"/>
    <col min="11277" max="11277" width="8.85546875" style="5" customWidth="1"/>
    <col min="11278" max="11278" width="9" style="5" customWidth="1"/>
    <col min="11279" max="11279" width="8.42578125" style="5" customWidth="1"/>
    <col min="11280" max="11520" width="9.140625" style="5"/>
    <col min="11521" max="11521" width="3.28515625" style="5" customWidth="1"/>
    <col min="11522" max="11522" width="7" style="5" customWidth="1"/>
    <col min="11523" max="11523" width="10" style="5" customWidth="1"/>
    <col min="11524" max="11524" width="10.42578125" style="5" customWidth="1"/>
    <col min="11525" max="11525" width="9.85546875" style="5" customWidth="1"/>
    <col min="11526" max="11526" width="10.42578125" style="5" customWidth="1"/>
    <col min="11527" max="11527" width="11.28515625" style="5" customWidth="1"/>
    <col min="11528" max="11528" width="14.140625" style="5" customWidth="1"/>
    <col min="11529" max="11529" width="8.85546875" style="5" customWidth="1"/>
    <col min="11530" max="11530" width="9.140625" style="5" customWidth="1"/>
    <col min="11531" max="11531" width="8.42578125" style="5" customWidth="1"/>
    <col min="11532" max="11532" width="17.7109375" style="5" customWidth="1"/>
    <col min="11533" max="11533" width="8.85546875" style="5" customWidth="1"/>
    <col min="11534" max="11534" width="9" style="5" customWidth="1"/>
    <col min="11535" max="11535" width="8.42578125" style="5" customWidth="1"/>
    <col min="11536" max="11776" width="9.140625" style="5"/>
    <col min="11777" max="11777" width="3.28515625" style="5" customWidth="1"/>
    <col min="11778" max="11778" width="7" style="5" customWidth="1"/>
    <col min="11779" max="11779" width="10" style="5" customWidth="1"/>
    <col min="11780" max="11780" width="10.42578125" style="5" customWidth="1"/>
    <col min="11781" max="11781" width="9.85546875" style="5" customWidth="1"/>
    <col min="11782" max="11782" width="10.42578125" style="5" customWidth="1"/>
    <col min="11783" max="11783" width="11.28515625" style="5" customWidth="1"/>
    <col min="11784" max="11784" width="14.140625" style="5" customWidth="1"/>
    <col min="11785" max="11785" width="8.85546875" style="5" customWidth="1"/>
    <col min="11786" max="11786" width="9.140625" style="5" customWidth="1"/>
    <col min="11787" max="11787" width="8.42578125" style="5" customWidth="1"/>
    <col min="11788" max="11788" width="17.7109375" style="5" customWidth="1"/>
    <col min="11789" max="11789" width="8.85546875" style="5" customWidth="1"/>
    <col min="11790" max="11790" width="9" style="5" customWidth="1"/>
    <col min="11791" max="11791" width="8.42578125" style="5" customWidth="1"/>
    <col min="11792" max="12032" width="9.140625" style="5"/>
    <col min="12033" max="12033" width="3.28515625" style="5" customWidth="1"/>
    <col min="12034" max="12034" width="7" style="5" customWidth="1"/>
    <col min="12035" max="12035" width="10" style="5" customWidth="1"/>
    <col min="12036" max="12036" width="10.42578125" style="5" customWidth="1"/>
    <col min="12037" max="12037" width="9.85546875" style="5" customWidth="1"/>
    <col min="12038" max="12038" width="10.42578125" style="5" customWidth="1"/>
    <col min="12039" max="12039" width="11.28515625" style="5" customWidth="1"/>
    <col min="12040" max="12040" width="14.140625" style="5" customWidth="1"/>
    <col min="12041" max="12041" width="8.85546875" style="5" customWidth="1"/>
    <col min="12042" max="12042" width="9.140625" style="5" customWidth="1"/>
    <col min="12043" max="12043" width="8.42578125" style="5" customWidth="1"/>
    <col min="12044" max="12044" width="17.7109375" style="5" customWidth="1"/>
    <col min="12045" max="12045" width="8.85546875" style="5" customWidth="1"/>
    <col min="12046" max="12046" width="9" style="5" customWidth="1"/>
    <col min="12047" max="12047" width="8.42578125" style="5" customWidth="1"/>
    <col min="12048" max="12288" width="9.140625" style="5"/>
    <col min="12289" max="12289" width="3.28515625" style="5" customWidth="1"/>
    <col min="12290" max="12290" width="7" style="5" customWidth="1"/>
    <col min="12291" max="12291" width="10" style="5" customWidth="1"/>
    <col min="12292" max="12292" width="10.42578125" style="5" customWidth="1"/>
    <col min="12293" max="12293" width="9.85546875" style="5" customWidth="1"/>
    <col min="12294" max="12294" width="10.42578125" style="5" customWidth="1"/>
    <col min="12295" max="12295" width="11.28515625" style="5" customWidth="1"/>
    <col min="12296" max="12296" width="14.140625" style="5" customWidth="1"/>
    <col min="12297" max="12297" width="8.85546875" style="5" customWidth="1"/>
    <col min="12298" max="12298" width="9.140625" style="5" customWidth="1"/>
    <col min="12299" max="12299" width="8.42578125" style="5" customWidth="1"/>
    <col min="12300" max="12300" width="17.7109375" style="5" customWidth="1"/>
    <col min="12301" max="12301" width="8.85546875" style="5" customWidth="1"/>
    <col min="12302" max="12302" width="9" style="5" customWidth="1"/>
    <col min="12303" max="12303" width="8.42578125" style="5" customWidth="1"/>
    <col min="12304" max="12544" width="9.140625" style="5"/>
    <col min="12545" max="12545" width="3.28515625" style="5" customWidth="1"/>
    <col min="12546" max="12546" width="7" style="5" customWidth="1"/>
    <col min="12547" max="12547" width="10" style="5" customWidth="1"/>
    <col min="12548" max="12548" width="10.42578125" style="5" customWidth="1"/>
    <col min="12549" max="12549" width="9.85546875" style="5" customWidth="1"/>
    <col min="12550" max="12550" width="10.42578125" style="5" customWidth="1"/>
    <col min="12551" max="12551" width="11.28515625" style="5" customWidth="1"/>
    <col min="12552" max="12552" width="14.140625" style="5" customWidth="1"/>
    <col min="12553" max="12553" width="8.85546875" style="5" customWidth="1"/>
    <col min="12554" max="12554" width="9.140625" style="5" customWidth="1"/>
    <col min="12555" max="12555" width="8.42578125" style="5" customWidth="1"/>
    <col min="12556" max="12556" width="17.7109375" style="5" customWidth="1"/>
    <col min="12557" max="12557" width="8.85546875" style="5" customWidth="1"/>
    <col min="12558" max="12558" width="9" style="5" customWidth="1"/>
    <col min="12559" max="12559" width="8.42578125" style="5" customWidth="1"/>
    <col min="12560" max="12800" width="9.140625" style="5"/>
    <col min="12801" max="12801" width="3.28515625" style="5" customWidth="1"/>
    <col min="12802" max="12802" width="7" style="5" customWidth="1"/>
    <col min="12803" max="12803" width="10" style="5" customWidth="1"/>
    <col min="12804" max="12804" width="10.42578125" style="5" customWidth="1"/>
    <col min="12805" max="12805" width="9.85546875" style="5" customWidth="1"/>
    <col min="12806" max="12806" width="10.42578125" style="5" customWidth="1"/>
    <col min="12807" max="12807" width="11.28515625" style="5" customWidth="1"/>
    <col min="12808" max="12808" width="14.140625" style="5" customWidth="1"/>
    <col min="12809" max="12809" width="8.85546875" style="5" customWidth="1"/>
    <col min="12810" max="12810" width="9.140625" style="5" customWidth="1"/>
    <col min="12811" max="12811" width="8.42578125" style="5" customWidth="1"/>
    <col min="12812" max="12812" width="17.7109375" style="5" customWidth="1"/>
    <col min="12813" max="12813" width="8.85546875" style="5" customWidth="1"/>
    <col min="12814" max="12814" width="9" style="5" customWidth="1"/>
    <col min="12815" max="12815" width="8.42578125" style="5" customWidth="1"/>
    <col min="12816" max="13056" width="9.140625" style="5"/>
    <col min="13057" max="13057" width="3.28515625" style="5" customWidth="1"/>
    <col min="13058" max="13058" width="7" style="5" customWidth="1"/>
    <col min="13059" max="13059" width="10" style="5" customWidth="1"/>
    <col min="13060" max="13060" width="10.42578125" style="5" customWidth="1"/>
    <col min="13061" max="13061" width="9.85546875" style="5" customWidth="1"/>
    <col min="13062" max="13062" width="10.42578125" style="5" customWidth="1"/>
    <col min="13063" max="13063" width="11.28515625" style="5" customWidth="1"/>
    <col min="13064" max="13064" width="14.140625" style="5" customWidth="1"/>
    <col min="13065" max="13065" width="8.85546875" style="5" customWidth="1"/>
    <col min="13066" max="13066" width="9.140625" style="5" customWidth="1"/>
    <col min="13067" max="13067" width="8.42578125" style="5" customWidth="1"/>
    <col min="13068" max="13068" width="17.7109375" style="5" customWidth="1"/>
    <col min="13069" max="13069" width="8.85546875" style="5" customWidth="1"/>
    <col min="13070" max="13070" width="9" style="5" customWidth="1"/>
    <col min="13071" max="13071" width="8.42578125" style="5" customWidth="1"/>
    <col min="13072" max="13312" width="9.140625" style="5"/>
    <col min="13313" max="13313" width="3.28515625" style="5" customWidth="1"/>
    <col min="13314" max="13314" width="7" style="5" customWidth="1"/>
    <col min="13315" max="13315" width="10" style="5" customWidth="1"/>
    <col min="13316" max="13316" width="10.42578125" style="5" customWidth="1"/>
    <col min="13317" max="13317" width="9.85546875" style="5" customWidth="1"/>
    <col min="13318" max="13318" width="10.42578125" style="5" customWidth="1"/>
    <col min="13319" max="13319" width="11.28515625" style="5" customWidth="1"/>
    <col min="13320" max="13320" width="14.140625" style="5" customWidth="1"/>
    <col min="13321" max="13321" width="8.85546875" style="5" customWidth="1"/>
    <col min="13322" max="13322" width="9.140625" style="5" customWidth="1"/>
    <col min="13323" max="13323" width="8.42578125" style="5" customWidth="1"/>
    <col min="13324" max="13324" width="17.7109375" style="5" customWidth="1"/>
    <col min="13325" max="13325" width="8.85546875" style="5" customWidth="1"/>
    <col min="13326" max="13326" width="9" style="5" customWidth="1"/>
    <col min="13327" max="13327" width="8.42578125" style="5" customWidth="1"/>
    <col min="13328" max="13568" width="9.140625" style="5"/>
    <col min="13569" max="13569" width="3.28515625" style="5" customWidth="1"/>
    <col min="13570" max="13570" width="7" style="5" customWidth="1"/>
    <col min="13571" max="13571" width="10" style="5" customWidth="1"/>
    <col min="13572" max="13572" width="10.42578125" style="5" customWidth="1"/>
    <col min="13573" max="13573" width="9.85546875" style="5" customWidth="1"/>
    <col min="13574" max="13574" width="10.42578125" style="5" customWidth="1"/>
    <col min="13575" max="13575" width="11.28515625" style="5" customWidth="1"/>
    <col min="13576" max="13576" width="14.140625" style="5" customWidth="1"/>
    <col min="13577" max="13577" width="8.85546875" style="5" customWidth="1"/>
    <col min="13578" max="13578" width="9.140625" style="5" customWidth="1"/>
    <col min="13579" max="13579" width="8.42578125" style="5" customWidth="1"/>
    <col min="13580" max="13580" width="17.7109375" style="5" customWidth="1"/>
    <col min="13581" max="13581" width="8.85546875" style="5" customWidth="1"/>
    <col min="13582" max="13582" width="9" style="5" customWidth="1"/>
    <col min="13583" max="13583" width="8.42578125" style="5" customWidth="1"/>
    <col min="13584" max="13824" width="9.140625" style="5"/>
    <col min="13825" max="13825" width="3.28515625" style="5" customWidth="1"/>
    <col min="13826" max="13826" width="7" style="5" customWidth="1"/>
    <col min="13827" max="13827" width="10" style="5" customWidth="1"/>
    <col min="13828" max="13828" width="10.42578125" style="5" customWidth="1"/>
    <col min="13829" max="13829" width="9.85546875" style="5" customWidth="1"/>
    <col min="13830" max="13830" width="10.42578125" style="5" customWidth="1"/>
    <col min="13831" max="13831" width="11.28515625" style="5" customWidth="1"/>
    <col min="13832" max="13832" width="14.140625" style="5" customWidth="1"/>
    <col min="13833" max="13833" width="8.85546875" style="5" customWidth="1"/>
    <col min="13834" max="13834" width="9.140625" style="5" customWidth="1"/>
    <col min="13835" max="13835" width="8.42578125" style="5" customWidth="1"/>
    <col min="13836" max="13836" width="17.7109375" style="5" customWidth="1"/>
    <col min="13837" max="13837" width="8.85546875" style="5" customWidth="1"/>
    <col min="13838" max="13838" width="9" style="5" customWidth="1"/>
    <col min="13839" max="13839" width="8.42578125" style="5" customWidth="1"/>
    <col min="13840" max="14080" width="9.140625" style="5"/>
    <col min="14081" max="14081" width="3.28515625" style="5" customWidth="1"/>
    <col min="14082" max="14082" width="7" style="5" customWidth="1"/>
    <col min="14083" max="14083" width="10" style="5" customWidth="1"/>
    <col min="14084" max="14084" width="10.42578125" style="5" customWidth="1"/>
    <col min="14085" max="14085" width="9.85546875" style="5" customWidth="1"/>
    <col min="14086" max="14086" width="10.42578125" style="5" customWidth="1"/>
    <col min="14087" max="14087" width="11.28515625" style="5" customWidth="1"/>
    <col min="14088" max="14088" width="14.140625" style="5" customWidth="1"/>
    <col min="14089" max="14089" width="8.85546875" style="5" customWidth="1"/>
    <col min="14090" max="14090" width="9.140625" style="5" customWidth="1"/>
    <col min="14091" max="14091" width="8.42578125" style="5" customWidth="1"/>
    <col min="14092" max="14092" width="17.7109375" style="5" customWidth="1"/>
    <col min="14093" max="14093" width="8.85546875" style="5" customWidth="1"/>
    <col min="14094" max="14094" width="9" style="5" customWidth="1"/>
    <col min="14095" max="14095" width="8.42578125" style="5" customWidth="1"/>
    <col min="14096" max="14336" width="9.140625" style="5"/>
    <col min="14337" max="14337" width="3.28515625" style="5" customWidth="1"/>
    <col min="14338" max="14338" width="7" style="5" customWidth="1"/>
    <col min="14339" max="14339" width="10" style="5" customWidth="1"/>
    <col min="14340" max="14340" width="10.42578125" style="5" customWidth="1"/>
    <col min="14341" max="14341" width="9.85546875" style="5" customWidth="1"/>
    <col min="14342" max="14342" width="10.42578125" style="5" customWidth="1"/>
    <col min="14343" max="14343" width="11.28515625" style="5" customWidth="1"/>
    <col min="14344" max="14344" width="14.140625" style="5" customWidth="1"/>
    <col min="14345" max="14345" width="8.85546875" style="5" customWidth="1"/>
    <col min="14346" max="14346" width="9.140625" style="5" customWidth="1"/>
    <col min="14347" max="14347" width="8.42578125" style="5" customWidth="1"/>
    <col min="14348" max="14348" width="17.7109375" style="5" customWidth="1"/>
    <col min="14349" max="14349" width="8.85546875" style="5" customWidth="1"/>
    <col min="14350" max="14350" width="9" style="5" customWidth="1"/>
    <col min="14351" max="14351" width="8.42578125" style="5" customWidth="1"/>
    <col min="14352" max="14592" width="9.140625" style="5"/>
    <col min="14593" max="14593" width="3.28515625" style="5" customWidth="1"/>
    <col min="14594" max="14594" width="7" style="5" customWidth="1"/>
    <col min="14595" max="14595" width="10" style="5" customWidth="1"/>
    <col min="14596" max="14596" width="10.42578125" style="5" customWidth="1"/>
    <col min="14597" max="14597" width="9.85546875" style="5" customWidth="1"/>
    <col min="14598" max="14598" width="10.42578125" style="5" customWidth="1"/>
    <col min="14599" max="14599" width="11.28515625" style="5" customWidth="1"/>
    <col min="14600" max="14600" width="14.140625" style="5" customWidth="1"/>
    <col min="14601" max="14601" width="8.85546875" style="5" customWidth="1"/>
    <col min="14602" max="14602" width="9.140625" style="5" customWidth="1"/>
    <col min="14603" max="14603" width="8.42578125" style="5" customWidth="1"/>
    <col min="14604" max="14604" width="17.7109375" style="5" customWidth="1"/>
    <col min="14605" max="14605" width="8.85546875" style="5" customWidth="1"/>
    <col min="14606" max="14606" width="9" style="5" customWidth="1"/>
    <col min="14607" max="14607" width="8.42578125" style="5" customWidth="1"/>
    <col min="14608" max="14848" width="9.140625" style="5"/>
    <col min="14849" max="14849" width="3.28515625" style="5" customWidth="1"/>
    <col min="14850" max="14850" width="7" style="5" customWidth="1"/>
    <col min="14851" max="14851" width="10" style="5" customWidth="1"/>
    <col min="14852" max="14852" width="10.42578125" style="5" customWidth="1"/>
    <col min="14853" max="14853" width="9.85546875" style="5" customWidth="1"/>
    <col min="14854" max="14854" width="10.42578125" style="5" customWidth="1"/>
    <col min="14855" max="14855" width="11.28515625" style="5" customWidth="1"/>
    <col min="14856" max="14856" width="14.140625" style="5" customWidth="1"/>
    <col min="14857" max="14857" width="8.85546875" style="5" customWidth="1"/>
    <col min="14858" max="14858" width="9.140625" style="5" customWidth="1"/>
    <col min="14859" max="14859" width="8.42578125" style="5" customWidth="1"/>
    <col min="14860" max="14860" width="17.7109375" style="5" customWidth="1"/>
    <col min="14861" max="14861" width="8.85546875" style="5" customWidth="1"/>
    <col min="14862" max="14862" width="9" style="5" customWidth="1"/>
    <col min="14863" max="14863" width="8.42578125" style="5" customWidth="1"/>
    <col min="14864" max="15104" width="9.140625" style="5"/>
    <col min="15105" max="15105" width="3.28515625" style="5" customWidth="1"/>
    <col min="15106" max="15106" width="7" style="5" customWidth="1"/>
    <col min="15107" max="15107" width="10" style="5" customWidth="1"/>
    <col min="15108" max="15108" width="10.42578125" style="5" customWidth="1"/>
    <col min="15109" max="15109" width="9.85546875" style="5" customWidth="1"/>
    <col min="15110" max="15110" width="10.42578125" style="5" customWidth="1"/>
    <col min="15111" max="15111" width="11.28515625" style="5" customWidth="1"/>
    <col min="15112" max="15112" width="14.140625" style="5" customWidth="1"/>
    <col min="15113" max="15113" width="8.85546875" style="5" customWidth="1"/>
    <col min="15114" max="15114" width="9.140625" style="5" customWidth="1"/>
    <col min="15115" max="15115" width="8.42578125" style="5" customWidth="1"/>
    <col min="15116" max="15116" width="17.7109375" style="5" customWidth="1"/>
    <col min="15117" max="15117" width="8.85546875" style="5" customWidth="1"/>
    <col min="15118" max="15118" width="9" style="5" customWidth="1"/>
    <col min="15119" max="15119" width="8.42578125" style="5" customWidth="1"/>
    <col min="15120" max="15360" width="9.140625" style="5"/>
    <col min="15361" max="15361" width="3.28515625" style="5" customWidth="1"/>
    <col min="15362" max="15362" width="7" style="5" customWidth="1"/>
    <col min="15363" max="15363" width="10" style="5" customWidth="1"/>
    <col min="15364" max="15364" width="10.42578125" style="5" customWidth="1"/>
    <col min="15365" max="15365" width="9.85546875" style="5" customWidth="1"/>
    <col min="15366" max="15366" width="10.42578125" style="5" customWidth="1"/>
    <col min="15367" max="15367" width="11.28515625" style="5" customWidth="1"/>
    <col min="15368" max="15368" width="14.140625" style="5" customWidth="1"/>
    <col min="15369" max="15369" width="8.85546875" style="5" customWidth="1"/>
    <col min="15370" max="15370" width="9.140625" style="5" customWidth="1"/>
    <col min="15371" max="15371" width="8.42578125" style="5" customWidth="1"/>
    <col min="15372" max="15372" width="17.7109375" style="5" customWidth="1"/>
    <col min="15373" max="15373" width="8.85546875" style="5" customWidth="1"/>
    <col min="15374" max="15374" width="9" style="5" customWidth="1"/>
    <col min="15375" max="15375" width="8.42578125" style="5" customWidth="1"/>
    <col min="15376" max="15616" width="9.140625" style="5"/>
    <col min="15617" max="15617" width="3.28515625" style="5" customWidth="1"/>
    <col min="15618" max="15618" width="7" style="5" customWidth="1"/>
    <col min="15619" max="15619" width="10" style="5" customWidth="1"/>
    <col min="15620" max="15620" width="10.42578125" style="5" customWidth="1"/>
    <col min="15621" max="15621" width="9.85546875" style="5" customWidth="1"/>
    <col min="15622" max="15622" width="10.42578125" style="5" customWidth="1"/>
    <col min="15623" max="15623" width="11.28515625" style="5" customWidth="1"/>
    <col min="15624" max="15624" width="14.140625" style="5" customWidth="1"/>
    <col min="15625" max="15625" width="8.85546875" style="5" customWidth="1"/>
    <col min="15626" max="15626" width="9.140625" style="5" customWidth="1"/>
    <col min="15627" max="15627" width="8.42578125" style="5" customWidth="1"/>
    <col min="15628" max="15628" width="17.7109375" style="5" customWidth="1"/>
    <col min="15629" max="15629" width="8.85546875" style="5" customWidth="1"/>
    <col min="15630" max="15630" width="9" style="5" customWidth="1"/>
    <col min="15631" max="15631" width="8.42578125" style="5" customWidth="1"/>
    <col min="15632" max="15872" width="9.140625" style="5"/>
    <col min="15873" max="15873" width="3.28515625" style="5" customWidth="1"/>
    <col min="15874" max="15874" width="7" style="5" customWidth="1"/>
    <col min="15875" max="15875" width="10" style="5" customWidth="1"/>
    <col min="15876" max="15876" width="10.42578125" style="5" customWidth="1"/>
    <col min="15877" max="15877" width="9.85546875" style="5" customWidth="1"/>
    <col min="15878" max="15878" width="10.42578125" style="5" customWidth="1"/>
    <col min="15879" max="15879" width="11.28515625" style="5" customWidth="1"/>
    <col min="15880" max="15880" width="14.140625" style="5" customWidth="1"/>
    <col min="15881" max="15881" width="8.85546875" style="5" customWidth="1"/>
    <col min="15882" max="15882" width="9.140625" style="5" customWidth="1"/>
    <col min="15883" max="15883" width="8.42578125" style="5" customWidth="1"/>
    <col min="15884" max="15884" width="17.7109375" style="5" customWidth="1"/>
    <col min="15885" max="15885" width="8.85546875" style="5" customWidth="1"/>
    <col min="15886" max="15886" width="9" style="5" customWidth="1"/>
    <col min="15887" max="15887" width="8.42578125" style="5" customWidth="1"/>
    <col min="15888" max="16128" width="9.140625" style="5"/>
    <col min="16129" max="16129" width="3.28515625" style="5" customWidth="1"/>
    <col min="16130" max="16130" width="7" style="5" customWidth="1"/>
    <col min="16131" max="16131" width="10" style="5" customWidth="1"/>
    <col min="16132" max="16132" width="10.42578125" style="5" customWidth="1"/>
    <col min="16133" max="16133" width="9.85546875" style="5" customWidth="1"/>
    <col min="16134" max="16134" width="10.42578125" style="5" customWidth="1"/>
    <col min="16135" max="16135" width="11.28515625" style="5" customWidth="1"/>
    <col min="16136" max="16136" width="14.140625" style="5" customWidth="1"/>
    <col min="16137" max="16137" width="8.85546875" style="5" customWidth="1"/>
    <col min="16138" max="16138" width="9.140625" style="5" customWidth="1"/>
    <col min="16139" max="16139" width="8.42578125" style="5" customWidth="1"/>
    <col min="16140" max="16140" width="17.7109375" style="5" customWidth="1"/>
    <col min="16141" max="16141" width="8.85546875" style="5" customWidth="1"/>
    <col min="16142" max="16142" width="9" style="5" customWidth="1"/>
    <col min="16143" max="16143" width="8.42578125" style="5" customWidth="1"/>
    <col min="16144" max="16384" width="9.140625" style="5"/>
  </cols>
  <sheetData>
    <row r="1" spans="1:24" ht="15" x14ac:dyDescent="0.2">
      <c r="K1" s="132" t="s">
        <v>95</v>
      </c>
    </row>
    <row r="2" spans="1:24" ht="15" x14ac:dyDescent="0.2">
      <c r="K2" s="1" t="s">
        <v>96</v>
      </c>
      <c r="R2" s="5" t="s">
        <v>75</v>
      </c>
    </row>
    <row r="3" spans="1:24" ht="15" x14ac:dyDescent="0.2">
      <c r="K3" s="2" t="s">
        <v>79</v>
      </c>
      <c r="S3" s="7" t="s">
        <v>175</v>
      </c>
    </row>
    <row r="4" spans="1:24" x14ac:dyDescent="0.2">
      <c r="S4" s="130"/>
    </row>
    <row r="5" spans="1:24" x14ac:dyDescent="0.2">
      <c r="B5" s="5"/>
      <c r="C5" s="5"/>
      <c r="F5" s="7" t="s">
        <v>175</v>
      </c>
      <c r="L5" s="6"/>
      <c r="S5" s="6" t="s">
        <v>150</v>
      </c>
    </row>
    <row r="6" spans="1:24" x14ac:dyDescent="0.2">
      <c r="B6" s="5"/>
      <c r="C6" s="5"/>
      <c r="D6" s="87"/>
      <c r="S6" s="130"/>
    </row>
    <row r="7" spans="1:24" x14ac:dyDescent="0.2">
      <c r="F7" s="6" t="s">
        <v>150</v>
      </c>
      <c r="G7" s="5"/>
    </row>
    <row r="8" spans="1:24" x14ac:dyDescent="0.2">
      <c r="N8" s="6" t="s">
        <v>92</v>
      </c>
    </row>
    <row r="9" spans="1:24" s="145" customFormat="1" ht="53.25" customHeight="1" x14ac:dyDescent="0.25">
      <c r="A9" s="304" t="s">
        <v>0</v>
      </c>
      <c r="B9" s="303" t="s">
        <v>102</v>
      </c>
      <c r="C9" s="303" t="s">
        <v>103</v>
      </c>
      <c r="D9" s="305" t="s">
        <v>84</v>
      </c>
      <c r="E9" s="305"/>
      <c r="F9" s="305" t="s">
        <v>157</v>
      </c>
      <c r="G9" s="303" t="s">
        <v>158</v>
      </c>
      <c r="H9" s="303" t="s">
        <v>159</v>
      </c>
      <c r="I9" s="303"/>
      <c r="J9" s="303"/>
      <c r="K9" s="303"/>
      <c r="L9" s="303"/>
      <c r="M9" s="303" t="s">
        <v>160</v>
      </c>
      <c r="N9" s="303"/>
      <c r="O9" s="303" t="s">
        <v>161</v>
      </c>
      <c r="P9" s="303" t="s">
        <v>77</v>
      </c>
      <c r="Q9" s="303" t="s">
        <v>78</v>
      </c>
      <c r="R9" s="303" t="s">
        <v>162</v>
      </c>
      <c r="S9" s="303" t="s">
        <v>163</v>
      </c>
      <c r="T9" s="303" t="s">
        <v>164</v>
      </c>
      <c r="U9" s="303" t="s">
        <v>165</v>
      </c>
      <c r="V9" s="303" t="s">
        <v>166</v>
      </c>
      <c r="W9" s="303" t="s">
        <v>167</v>
      </c>
      <c r="X9" s="303" t="s">
        <v>168</v>
      </c>
    </row>
    <row r="10" spans="1:24" s="149" customFormat="1" ht="96.75" customHeight="1" x14ac:dyDescent="0.25">
      <c r="A10" s="304"/>
      <c r="B10" s="303"/>
      <c r="C10" s="303"/>
      <c r="D10" s="146" t="s">
        <v>124</v>
      </c>
      <c r="E10" s="146" t="s">
        <v>125</v>
      </c>
      <c r="F10" s="305"/>
      <c r="G10" s="303"/>
      <c r="H10" s="147" t="s">
        <v>2</v>
      </c>
      <c r="I10" s="147" t="s">
        <v>169</v>
      </c>
      <c r="J10" s="147" t="s">
        <v>170</v>
      </c>
      <c r="K10" s="147" t="s">
        <v>171</v>
      </c>
      <c r="L10" s="147" t="s">
        <v>172</v>
      </c>
      <c r="M10" s="148" t="s">
        <v>173</v>
      </c>
      <c r="N10" s="148" t="s">
        <v>174</v>
      </c>
      <c r="O10" s="303"/>
      <c r="P10" s="303"/>
      <c r="Q10" s="303"/>
      <c r="R10" s="303"/>
      <c r="S10" s="303"/>
      <c r="T10" s="303"/>
      <c r="U10" s="303"/>
      <c r="V10" s="303"/>
      <c r="W10" s="303"/>
      <c r="X10" s="303"/>
    </row>
    <row r="11" spans="1:24" s="149" customFormat="1" x14ac:dyDescent="0.25">
      <c r="A11" s="150"/>
      <c r="B11" s="151"/>
      <c r="C11" s="151"/>
      <c r="D11" s="151"/>
      <c r="E11" s="151"/>
      <c r="F11" s="150">
        <v>1</v>
      </c>
      <c r="G11" s="152">
        <v>2</v>
      </c>
      <c r="H11" s="150">
        <v>3</v>
      </c>
      <c r="I11" s="152">
        <v>4</v>
      </c>
      <c r="J11" s="150">
        <v>5</v>
      </c>
      <c r="K11" s="152">
        <v>6</v>
      </c>
      <c r="L11" s="150">
        <v>7</v>
      </c>
      <c r="M11" s="152">
        <v>8</v>
      </c>
      <c r="N11" s="150">
        <v>9</v>
      </c>
      <c r="O11" s="152">
        <v>10</v>
      </c>
      <c r="P11" s="150">
        <v>11</v>
      </c>
      <c r="Q11" s="152">
        <v>12</v>
      </c>
      <c r="R11" s="150">
        <v>13</v>
      </c>
      <c r="S11" s="152">
        <v>14</v>
      </c>
      <c r="T11" s="150">
        <v>15</v>
      </c>
      <c r="U11" s="152">
        <v>16</v>
      </c>
      <c r="V11" s="150">
        <v>17</v>
      </c>
      <c r="W11" s="152">
        <v>18</v>
      </c>
      <c r="X11" s="150">
        <v>19</v>
      </c>
    </row>
    <row r="12" spans="1:24" ht="18" customHeight="1" x14ac:dyDescent="0.2">
      <c r="A12" s="116">
        <v>1</v>
      </c>
      <c r="B12" s="117"/>
      <c r="C12" s="118"/>
      <c r="D12" s="11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</row>
    <row r="13" spans="1:24" ht="18" customHeight="1" x14ac:dyDescent="0.2">
      <c r="A13" s="119">
        <f>A12+1</f>
        <v>2</v>
      </c>
      <c r="B13" s="120"/>
      <c r="C13" s="120"/>
      <c r="D13" s="120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</row>
    <row r="14" spans="1:24" ht="18" customHeight="1" x14ac:dyDescent="0.2">
      <c r="A14" s="119">
        <f t="shared" ref="A14:A23" si="0">A13+1</f>
        <v>3</v>
      </c>
      <c r="B14" s="120"/>
      <c r="C14" s="120"/>
      <c r="D14" s="120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</row>
    <row r="15" spans="1:24" ht="18" customHeight="1" x14ac:dyDescent="0.2">
      <c r="A15" s="119">
        <f t="shared" si="0"/>
        <v>4</v>
      </c>
      <c r="B15" s="120"/>
      <c r="C15" s="120"/>
      <c r="D15" s="120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</row>
    <row r="16" spans="1:24" ht="18" customHeight="1" x14ac:dyDescent="0.2">
      <c r="A16" s="119">
        <f t="shared" si="0"/>
        <v>5</v>
      </c>
      <c r="B16" s="121"/>
      <c r="C16" s="121"/>
      <c r="D16" s="121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</row>
    <row r="17" spans="1:24" ht="18" customHeight="1" x14ac:dyDescent="0.2">
      <c r="A17" s="119">
        <f t="shared" si="0"/>
        <v>6</v>
      </c>
      <c r="B17" s="121"/>
      <c r="C17" s="121"/>
      <c r="D17" s="121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</row>
    <row r="18" spans="1:24" ht="18" customHeight="1" x14ac:dyDescent="0.2">
      <c r="A18" s="119">
        <f t="shared" si="0"/>
        <v>7</v>
      </c>
      <c r="B18" s="121"/>
      <c r="C18" s="121"/>
      <c r="D18" s="121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</row>
    <row r="19" spans="1:24" ht="18" customHeight="1" x14ac:dyDescent="0.2">
      <c r="A19" s="119">
        <f t="shared" si="0"/>
        <v>8</v>
      </c>
      <c r="B19" s="120"/>
      <c r="C19" s="122"/>
      <c r="D19" s="122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</row>
    <row r="20" spans="1:24" ht="18" customHeight="1" x14ac:dyDescent="0.2">
      <c r="A20" s="119">
        <f t="shared" si="0"/>
        <v>9</v>
      </c>
      <c r="B20" s="120"/>
      <c r="C20" s="123"/>
      <c r="D20" s="123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</row>
    <row r="21" spans="1:24" ht="18" customHeight="1" x14ac:dyDescent="0.2">
      <c r="A21" s="119">
        <f t="shared" si="0"/>
        <v>10</v>
      </c>
      <c r="B21" s="124"/>
      <c r="C21" s="124"/>
      <c r="D21" s="124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</row>
    <row r="22" spans="1:24" ht="18" customHeight="1" x14ac:dyDescent="0.2">
      <c r="A22" s="119">
        <f t="shared" si="0"/>
        <v>11</v>
      </c>
      <c r="B22" s="124"/>
      <c r="C22" s="124"/>
      <c r="D22" s="124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</row>
    <row r="23" spans="1:24" ht="18" customHeight="1" x14ac:dyDescent="0.2">
      <c r="A23" s="119">
        <f t="shared" si="0"/>
        <v>12</v>
      </c>
      <c r="B23" s="124"/>
      <c r="C23" s="124"/>
      <c r="D23" s="124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</row>
    <row r="24" spans="1:24" ht="13.5" customHeight="1" thickBot="1" x14ac:dyDescent="0.25">
      <c r="A24" s="125"/>
      <c r="B24" s="126"/>
      <c r="C24" s="127"/>
      <c r="D24" s="127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</row>
    <row r="25" spans="1:24" ht="13.5" customHeight="1" thickTop="1" x14ac:dyDescent="0.2">
      <c r="A25" s="128"/>
      <c r="B25" s="128"/>
      <c r="C25" s="128"/>
      <c r="D25" s="128"/>
    </row>
  </sheetData>
  <mergeCells count="18">
    <mergeCell ref="X9:X10"/>
    <mergeCell ref="H9:L9"/>
    <mergeCell ref="M9:N9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G9:G10"/>
    <mergeCell ref="A9:A10"/>
    <mergeCell ref="B9:B10"/>
    <mergeCell ref="C9:C10"/>
    <mergeCell ref="D9:E9"/>
    <mergeCell ref="F9:F10"/>
  </mergeCells>
  <pageMargins left="0.23" right="0.2" top="0.95" bottom="0.25" header="0.3" footer="0.3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workbookViewId="0">
      <selection activeCell="R7" sqref="R7"/>
    </sheetView>
  </sheetViews>
  <sheetFormatPr defaultRowHeight="15.75" x14ac:dyDescent="0.25"/>
  <cols>
    <col min="1" max="1" width="4.42578125" style="95" customWidth="1"/>
    <col min="2" max="2" width="8.85546875" style="101" customWidth="1"/>
    <col min="3" max="3" width="9.42578125" style="95" customWidth="1"/>
    <col min="4" max="4" width="7.140625" style="95" customWidth="1"/>
    <col min="5" max="5" width="9.5703125" style="95" customWidth="1"/>
    <col min="6" max="6" width="13" style="95" customWidth="1"/>
    <col min="7" max="7" width="8.7109375" style="95" customWidth="1"/>
    <col min="8" max="8" width="6.42578125" style="95" customWidth="1"/>
    <col min="9" max="9" width="11.5703125" style="95" customWidth="1"/>
    <col min="10" max="10" width="4.5703125" style="95" customWidth="1"/>
    <col min="11" max="11" width="5.42578125" style="95" customWidth="1"/>
    <col min="12" max="12" width="13.28515625" style="95" customWidth="1"/>
    <col min="13" max="13" width="7.28515625" style="95" customWidth="1"/>
    <col min="14" max="14" width="8" style="95" hidden="1" customWidth="1"/>
    <col min="15" max="15" width="7.42578125" style="95" hidden="1" customWidth="1"/>
    <col min="16" max="16" width="7.7109375" style="95" customWidth="1"/>
    <col min="17" max="17" width="12.85546875" style="95" customWidth="1"/>
    <col min="18" max="19" width="12" style="95" customWidth="1"/>
    <col min="20" max="20" width="6.7109375" style="95" customWidth="1"/>
    <col min="21" max="21" width="12.5703125" style="95" hidden="1" customWidth="1"/>
    <col min="22" max="22" width="3.85546875" style="95" customWidth="1"/>
    <col min="23" max="23" width="5.140625" style="95" customWidth="1"/>
    <col min="24" max="24" width="9.85546875" style="95" customWidth="1"/>
    <col min="25" max="25" width="8.28515625" style="95" customWidth="1"/>
    <col min="26" max="26" width="8.140625" style="95" customWidth="1"/>
    <col min="27" max="27" width="16.28515625" style="95" customWidth="1"/>
    <col min="28" max="28" width="6.140625" style="95" hidden="1" customWidth="1"/>
    <col min="29" max="29" width="5.28515625" style="95" hidden="1" customWidth="1"/>
    <col min="30" max="30" width="5" style="95" hidden="1" customWidth="1"/>
    <col min="31" max="16384" width="9.140625" style="95"/>
  </cols>
  <sheetData>
    <row r="1" spans="1:31" x14ac:dyDescent="0.2">
      <c r="J1" s="132" t="s">
        <v>95</v>
      </c>
      <c r="L1" s="153"/>
      <c r="M1" s="153"/>
    </row>
    <row r="2" spans="1:31" x14ac:dyDescent="0.2">
      <c r="J2" s="1" t="s">
        <v>96</v>
      </c>
      <c r="L2" s="153"/>
      <c r="M2" s="153"/>
    </row>
    <row r="3" spans="1:31" x14ac:dyDescent="0.2">
      <c r="J3" s="132" t="s">
        <v>82</v>
      </c>
      <c r="L3" s="153"/>
      <c r="M3" s="153"/>
      <c r="R3" s="335" t="s">
        <v>75</v>
      </c>
    </row>
    <row r="5" spans="1:31" ht="15.75" customHeight="1" x14ac:dyDescent="0.25">
      <c r="B5" s="96"/>
      <c r="C5" s="97"/>
      <c r="D5" s="97"/>
    </row>
    <row r="6" spans="1:31" x14ac:dyDescent="0.25">
      <c r="A6" s="98"/>
      <c r="B6" s="99" t="s">
        <v>128</v>
      </c>
    </row>
    <row r="7" spans="1:31" ht="16.5" customHeight="1" x14ac:dyDescent="0.25">
      <c r="B7" s="97"/>
      <c r="C7" s="97"/>
      <c r="D7" s="97"/>
      <c r="E7" s="97"/>
      <c r="F7" s="97"/>
      <c r="G7" s="100" t="s">
        <v>83</v>
      </c>
      <c r="H7" s="97"/>
      <c r="I7" s="97"/>
      <c r="J7" s="97"/>
      <c r="AB7" s="97"/>
      <c r="AC7" s="97"/>
      <c r="AD7" s="97"/>
    </row>
    <row r="8" spans="1:31" ht="15.75" customHeight="1" x14ac:dyDescent="0.25"/>
    <row r="9" spans="1:31" x14ac:dyDescent="0.25">
      <c r="A9" s="102" t="s">
        <v>127</v>
      </c>
    </row>
    <row r="10" spans="1:31" x14ac:dyDescent="0.25">
      <c r="A10" s="243" t="s">
        <v>0</v>
      </c>
      <c r="B10" s="253" t="s">
        <v>102</v>
      </c>
      <c r="C10" s="253" t="s">
        <v>103</v>
      </c>
      <c r="D10" s="243" t="s">
        <v>84</v>
      </c>
      <c r="E10" s="243"/>
      <c r="F10" s="243"/>
      <c r="G10" s="243" t="s">
        <v>104</v>
      </c>
      <c r="H10" s="243"/>
      <c r="I10" s="243" t="s">
        <v>105</v>
      </c>
      <c r="J10" s="243"/>
      <c r="K10" s="243" t="s">
        <v>106</v>
      </c>
      <c r="L10" s="252" t="s">
        <v>97</v>
      </c>
      <c r="M10" s="254" t="s">
        <v>107</v>
      </c>
      <c r="N10" s="254" t="s">
        <v>108</v>
      </c>
      <c r="O10" s="252" t="s">
        <v>109</v>
      </c>
      <c r="P10" s="252"/>
      <c r="Q10" s="243" t="s">
        <v>110</v>
      </c>
      <c r="R10" s="255" t="s">
        <v>111</v>
      </c>
      <c r="S10" s="255"/>
      <c r="T10" s="243" t="s">
        <v>112</v>
      </c>
      <c r="U10" s="243" t="s">
        <v>113</v>
      </c>
      <c r="V10" s="257" t="s">
        <v>85</v>
      </c>
      <c r="W10" s="258"/>
      <c r="X10" s="259"/>
      <c r="Y10" s="255" t="s">
        <v>114</v>
      </c>
      <c r="Z10" s="255" t="s">
        <v>115</v>
      </c>
      <c r="AA10" s="255" t="s">
        <v>116</v>
      </c>
      <c r="AB10" s="256" t="s">
        <v>86</v>
      </c>
      <c r="AC10" s="256"/>
    </row>
    <row r="11" spans="1:31" ht="67.5" x14ac:dyDescent="0.25">
      <c r="A11" s="243"/>
      <c r="B11" s="253"/>
      <c r="C11" s="253"/>
      <c r="D11" s="139" t="s">
        <v>80</v>
      </c>
      <c r="E11" s="140" t="s">
        <v>87</v>
      </c>
      <c r="F11" s="140" t="s">
        <v>118</v>
      </c>
      <c r="G11" s="141" t="s">
        <v>88</v>
      </c>
      <c r="H11" s="141" t="s">
        <v>89</v>
      </c>
      <c r="I11" s="142" t="s">
        <v>88</v>
      </c>
      <c r="J11" s="141" t="s">
        <v>89</v>
      </c>
      <c r="K11" s="243"/>
      <c r="L11" s="252"/>
      <c r="M11" s="254"/>
      <c r="N11" s="254"/>
      <c r="O11" s="143" t="s">
        <v>80</v>
      </c>
      <c r="P11" s="141" t="s">
        <v>89</v>
      </c>
      <c r="Q11" s="243"/>
      <c r="R11" s="140" t="s">
        <v>119</v>
      </c>
      <c r="S11" s="140" t="s">
        <v>126</v>
      </c>
      <c r="T11" s="243"/>
      <c r="U11" s="243"/>
      <c r="V11" s="133" t="s">
        <v>120</v>
      </c>
      <c r="W11" s="133" t="s">
        <v>121</v>
      </c>
      <c r="X11" s="133" t="s">
        <v>122</v>
      </c>
      <c r="Y11" s="255"/>
      <c r="Z11" s="255"/>
      <c r="AA11" s="255"/>
      <c r="AB11" s="143" t="s">
        <v>90</v>
      </c>
      <c r="AC11" s="143" t="s">
        <v>123</v>
      </c>
    </row>
    <row r="12" spans="1:31" s="106" customFormat="1" x14ac:dyDescent="0.25">
      <c r="A12" s="103"/>
      <c r="B12" s="103"/>
      <c r="C12" s="103"/>
      <c r="D12" s="104"/>
      <c r="E12" s="103"/>
      <c r="F12" s="103"/>
      <c r="G12" s="103"/>
      <c r="H12" s="103"/>
      <c r="I12" s="103"/>
      <c r="J12" s="103"/>
      <c r="K12" s="103"/>
      <c r="L12" s="104"/>
      <c r="M12" s="103"/>
      <c r="N12" s="103"/>
      <c r="O12" s="103"/>
      <c r="P12" s="103"/>
      <c r="Q12" s="103"/>
      <c r="R12" s="103"/>
      <c r="S12" s="103"/>
      <c r="T12" s="103"/>
      <c r="U12" s="104"/>
      <c r="V12" s="103"/>
      <c r="W12" s="105"/>
      <c r="X12" s="103"/>
      <c r="Y12" s="103"/>
      <c r="Z12" s="103"/>
      <c r="AA12" s="103"/>
      <c r="AB12" s="103"/>
      <c r="AC12" s="103"/>
      <c r="AD12" s="103"/>
    </row>
    <row r="13" spans="1:31" s="106" customFormat="1" x14ac:dyDescent="0.25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7"/>
      <c r="X13" s="103"/>
      <c r="Y13" s="103"/>
      <c r="Z13" s="103"/>
      <c r="AA13" s="103"/>
      <c r="AB13" s="103"/>
      <c r="AC13" s="103"/>
      <c r="AD13" s="103"/>
    </row>
    <row r="14" spans="1:31" s="106" customFormat="1" x14ac:dyDescent="0.25">
      <c r="A14" s="103"/>
      <c r="B14" s="108"/>
      <c r="C14" s="103"/>
      <c r="D14" s="109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</row>
    <row r="15" spans="1:31" x14ac:dyDescent="0.25">
      <c r="A15" s="103"/>
      <c r="B15" s="108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6"/>
    </row>
    <row r="16" spans="1:31" x14ac:dyDescent="0.25">
      <c r="A16" s="103"/>
      <c r="B16" s="108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</row>
    <row r="17" spans="1:30" x14ac:dyDescent="0.25">
      <c r="A17" s="103"/>
      <c r="B17" s="108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</row>
    <row r="18" spans="1:30" x14ac:dyDescent="0.25">
      <c r="A18" s="103"/>
      <c r="B18" s="108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</row>
    <row r="19" spans="1:30" x14ac:dyDescent="0.25">
      <c r="A19" s="103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</row>
    <row r="20" spans="1:30" x14ac:dyDescent="0.25">
      <c r="A20" s="103"/>
      <c r="B20" s="110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</row>
    <row r="21" spans="1:30" x14ac:dyDescent="0.25">
      <c r="A21" s="106"/>
      <c r="B21" s="111"/>
      <c r="C21" s="106"/>
      <c r="D21" s="106"/>
      <c r="E21" s="106"/>
      <c r="F21" s="112"/>
      <c r="G21" s="106"/>
      <c r="AB21" s="106"/>
      <c r="AC21" s="106"/>
      <c r="AD21" s="106"/>
    </row>
    <row r="22" spans="1:30" x14ac:dyDescent="0.25">
      <c r="B22" s="95"/>
    </row>
    <row r="23" spans="1:30" x14ac:dyDescent="0.25">
      <c r="B23" s="95"/>
    </row>
    <row r="24" spans="1:30" x14ac:dyDescent="0.25">
      <c r="B24" s="95"/>
    </row>
    <row r="25" spans="1:30" x14ac:dyDescent="0.25">
      <c r="B25" s="95"/>
    </row>
    <row r="26" spans="1:30" x14ac:dyDescent="0.25">
      <c r="B26" s="95"/>
    </row>
    <row r="28" spans="1:30" x14ac:dyDescent="0.25">
      <c r="B28" s="95"/>
    </row>
  </sheetData>
  <mergeCells count="20">
    <mergeCell ref="V10:X10"/>
    <mergeCell ref="Y10:Y11"/>
    <mergeCell ref="Z10:Z11"/>
    <mergeCell ref="AA10:AA11"/>
    <mergeCell ref="AB10:AC10"/>
    <mergeCell ref="O10:P10"/>
    <mergeCell ref="Q10:Q11"/>
    <mergeCell ref="R10:S10"/>
    <mergeCell ref="T10:T11"/>
    <mergeCell ref="U10:U11"/>
    <mergeCell ref="I10:J10"/>
    <mergeCell ref="K10:K11"/>
    <mergeCell ref="L10:L11"/>
    <mergeCell ref="M10:M11"/>
    <mergeCell ref="N10:N11"/>
    <mergeCell ref="A10:A11"/>
    <mergeCell ref="B10:B11"/>
    <mergeCell ref="C10:C11"/>
    <mergeCell ref="D10:F10"/>
    <mergeCell ref="G10:H10"/>
  </mergeCells>
  <pageMargins left="0.44" right="0.25" top="0.95" bottom="0.2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20"/>
  <sheetViews>
    <sheetView topLeftCell="X10" workbookViewId="0">
      <selection activeCell="AK24" sqref="AK24"/>
    </sheetView>
  </sheetViews>
  <sheetFormatPr defaultRowHeight="15" x14ac:dyDescent="0.25"/>
  <cols>
    <col min="1" max="1" width="3" customWidth="1"/>
    <col min="2" max="2" width="10.7109375" customWidth="1"/>
    <col min="3" max="3" width="12.5703125" customWidth="1"/>
    <col min="4" max="4" width="18.5703125" customWidth="1"/>
    <col min="5" max="6" width="9.28515625" bestFit="1" customWidth="1"/>
    <col min="7" max="7" width="12.7109375" customWidth="1"/>
    <col min="8" max="11" width="9.28515625" bestFit="1" customWidth="1"/>
    <col min="13" max="13" width="9.28515625" bestFit="1" customWidth="1"/>
    <col min="14" max="14" width="10.42578125" customWidth="1"/>
    <col min="17" max="17" width="10.28515625" customWidth="1"/>
    <col min="19" max="21" width="12" customWidth="1"/>
    <col min="22" max="22" width="11.7109375" customWidth="1"/>
    <col min="23" max="23" width="9.28515625" bestFit="1" customWidth="1"/>
    <col min="24" max="24" width="9.5703125" customWidth="1"/>
    <col min="25" max="25" width="5.5703125" customWidth="1"/>
    <col min="26" max="27" width="9.28515625" style="144" bestFit="1" customWidth="1"/>
    <col min="28" max="28" width="13.42578125" bestFit="1" customWidth="1"/>
    <col min="29" max="29" width="12.28515625" bestFit="1" customWidth="1"/>
    <col min="30" max="31" width="9.28515625" bestFit="1" customWidth="1"/>
    <col min="32" max="33" width="11.28515625" bestFit="1" customWidth="1"/>
    <col min="34" max="34" width="12.28515625" bestFit="1" customWidth="1"/>
    <col min="35" max="35" width="9.85546875" bestFit="1" customWidth="1"/>
    <col min="36" max="36" width="12.5703125" customWidth="1"/>
    <col min="37" max="37" width="10.42578125" customWidth="1"/>
    <col min="38" max="38" width="9.28515625" style="144" bestFit="1" customWidth="1"/>
  </cols>
  <sheetData>
    <row r="1" spans="1:39" s="5" customFormat="1" x14ac:dyDescent="0.2">
      <c r="A1" s="3"/>
      <c r="B1" s="3"/>
      <c r="C1" s="3"/>
      <c r="D1" s="3"/>
      <c r="E1" s="3"/>
      <c r="F1" s="3"/>
      <c r="G1" s="3"/>
      <c r="H1" s="132" t="s">
        <v>95</v>
      </c>
      <c r="J1" s="3"/>
      <c r="K1" s="3"/>
      <c r="M1" s="3"/>
      <c r="N1" s="3"/>
      <c r="O1" s="3"/>
      <c r="P1" s="3"/>
      <c r="Q1" s="3"/>
      <c r="R1" s="130" t="s">
        <v>75</v>
      </c>
      <c r="S1" s="3"/>
      <c r="T1" s="3"/>
      <c r="U1" s="3"/>
      <c r="X1" s="3"/>
      <c r="Z1" s="131"/>
      <c r="AA1" s="131"/>
      <c r="AB1" s="3"/>
      <c r="AC1" s="3"/>
      <c r="AE1" s="130" t="s">
        <v>75</v>
      </c>
      <c r="AF1" s="3"/>
      <c r="AG1" s="6"/>
      <c r="AK1" s="3"/>
      <c r="AL1" s="3"/>
      <c r="AM1" s="3"/>
    </row>
    <row r="2" spans="1:39" s="5" customFormat="1" x14ac:dyDescent="0.2">
      <c r="A2" s="3"/>
      <c r="B2" s="3"/>
      <c r="C2" s="3"/>
      <c r="D2" s="3"/>
      <c r="E2" s="3"/>
      <c r="F2" s="3"/>
      <c r="G2" s="3"/>
      <c r="H2" s="1" t="s">
        <v>96</v>
      </c>
      <c r="J2" s="3"/>
      <c r="K2" s="3"/>
      <c r="M2" s="3"/>
      <c r="N2" s="3"/>
      <c r="O2" s="3"/>
      <c r="P2" s="3"/>
      <c r="Q2" s="3"/>
      <c r="R2" s="3"/>
      <c r="S2" s="3"/>
      <c r="T2" s="3"/>
      <c r="U2" s="3"/>
      <c r="X2" s="3"/>
      <c r="Z2" s="3"/>
      <c r="AA2" s="3"/>
      <c r="AB2" s="3"/>
      <c r="AC2" s="3"/>
      <c r="AE2" s="3"/>
      <c r="AF2" s="3"/>
      <c r="AG2" s="6"/>
      <c r="AK2" s="3"/>
      <c r="AL2" s="3"/>
      <c r="AM2" s="3"/>
    </row>
    <row r="3" spans="1:39" s="5" customFormat="1" x14ac:dyDescent="0.2">
      <c r="A3" s="3"/>
      <c r="B3" s="3"/>
      <c r="C3" s="3"/>
      <c r="D3" s="3"/>
      <c r="E3" s="3"/>
      <c r="F3" s="3"/>
      <c r="G3" s="3"/>
      <c r="H3" s="154" t="s">
        <v>91</v>
      </c>
      <c r="J3" s="3"/>
      <c r="K3" s="3"/>
      <c r="M3" s="3"/>
      <c r="N3" s="3"/>
      <c r="O3" s="3"/>
      <c r="P3" s="3"/>
      <c r="Q3" s="3"/>
      <c r="R3" s="3"/>
      <c r="S3" s="3"/>
      <c r="T3" s="3"/>
      <c r="U3" s="3"/>
      <c r="X3" s="3"/>
      <c r="Z3" s="3"/>
      <c r="AA3" s="3"/>
      <c r="AB3" s="3"/>
      <c r="AC3" s="3"/>
      <c r="AE3" s="3"/>
      <c r="AF3" s="3"/>
      <c r="AG3" s="6"/>
      <c r="AK3" s="3"/>
      <c r="AL3" s="3"/>
      <c r="AM3" s="3"/>
    </row>
    <row r="4" spans="1:39" s="5" customFormat="1" ht="12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X4" s="3"/>
      <c r="Z4" s="3"/>
      <c r="AA4" s="3"/>
      <c r="AE4" s="3"/>
      <c r="AF4" s="3"/>
      <c r="AG4" s="3"/>
      <c r="AK4" s="3"/>
      <c r="AL4" s="3"/>
      <c r="AM4" s="3"/>
    </row>
    <row r="5" spans="1:39" s="5" customFormat="1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R5" s="3"/>
      <c r="S5" s="3"/>
      <c r="T5" s="3"/>
      <c r="W5" s="3"/>
      <c r="Z5" s="3"/>
      <c r="AA5" s="3"/>
      <c r="AE5" s="3"/>
      <c r="AF5" s="3"/>
      <c r="AJ5" s="3"/>
      <c r="AK5" s="130"/>
      <c r="AL5" s="131"/>
      <c r="AM5" s="3"/>
    </row>
    <row r="6" spans="1:39" s="33" customFormat="1" ht="15.75" x14ac:dyDescent="0.25">
      <c r="A6" s="31"/>
      <c r="B6" s="31"/>
      <c r="C6" s="114" t="s">
        <v>93</v>
      </c>
      <c r="D6" s="31"/>
      <c r="E6" s="31"/>
      <c r="F6" s="31"/>
      <c r="G6" s="31"/>
      <c r="H6" s="31"/>
      <c r="I6" s="31"/>
      <c r="J6" s="31"/>
      <c r="K6" s="31"/>
      <c r="L6" s="31"/>
      <c r="M6" s="31"/>
      <c r="R6" s="114"/>
      <c r="S6" s="114"/>
      <c r="T6" s="31"/>
      <c r="U6" s="31"/>
      <c r="W6" s="31"/>
      <c r="Z6" s="114"/>
      <c r="AA6" s="114"/>
      <c r="AB6" s="114" t="s">
        <v>93</v>
      </c>
      <c r="AG6" s="31"/>
      <c r="AH6" s="31"/>
      <c r="AJ6" s="31"/>
      <c r="AK6" s="31"/>
      <c r="AL6" s="31"/>
      <c r="AM6" s="31"/>
    </row>
    <row r="7" spans="1:39" s="33" customFormat="1" ht="15.75" x14ac:dyDescent="0.25">
      <c r="A7" s="31"/>
      <c r="B7" s="31"/>
      <c r="D7" s="32" t="s">
        <v>176</v>
      </c>
      <c r="E7" s="31"/>
      <c r="F7" s="31"/>
      <c r="G7" s="31"/>
      <c r="H7" s="31"/>
      <c r="I7" s="31"/>
      <c r="J7" s="31"/>
      <c r="K7" s="31"/>
      <c r="L7" s="31"/>
      <c r="M7" s="31"/>
      <c r="T7" s="32"/>
      <c r="U7" s="31"/>
      <c r="W7" s="31"/>
      <c r="AC7" s="32" t="s">
        <v>94</v>
      </c>
      <c r="AE7" s="31"/>
      <c r="AH7" s="31"/>
      <c r="AJ7" s="31"/>
      <c r="AK7" s="31"/>
      <c r="AL7" s="31"/>
      <c r="AM7" s="31"/>
    </row>
    <row r="8" spans="1:39" s="5" customFormat="1" ht="12.75" x14ac:dyDescent="0.2">
      <c r="A8" s="3"/>
      <c r="B8" s="3"/>
      <c r="C8" s="3"/>
      <c r="D8" s="3"/>
      <c r="E8" s="3"/>
      <c r="F8" s="3"/>
      <c r="G8" s="3"/>
      <c r="H8" s="3"/>
      <c r="I8" s="3"/>
      <c r="J8" s="6"/>
      <c r="K8" s="3"/>
      <c r="L8" s="3"/>
      <c r="M8" s="3"/>
      <c r="N8" s="3"/>
      <c r="O8" s="3"/>
      <c r="Q8" s="3"/>
      <c r="R8" s="3"/>
      <c r="S8" s="3"/>
      <c r="T8" s="3"/>
      <c r="W8" s="3"/>
      <c r="Y8" s="3"/>
      <c r="Z8" s="3"/>
      <c r="AA8" s="3"/>
      <c r="AB8" s="3"/>
      <c r="AD8" s="3"/>
      <c r="AE8" s="3"/>
      <c r="AF8" s="6"/>
      <c r="AJ8" s="3"/>
      <c r="AK8" s="3"/>
      <c r="AL8" s="3"/>
      <c r="AM8" s="3"/>
    </row>
    <row r="9" spans="1:39" s="144" customFormat="1" x14ac:dyDescent="0.25">
      <c r="B9" s="144" t="s">
        <v>156</v>
      </c>
    </row>
    <row r="10" spans="1:39" s="190" customFormat="1" ht="18.75" customHeight="1" x14ac:dyDescent="0.2">
      <c r="A10" s="317" t="s">
        <v>0</v>
      </c>
      <c r="B10" s="309" t="s">
        <v>233</v>
      </c>
      <c r="C10" s="309" t="s">
        <v>234</v>
      </c>
      <c r="D10" s="322" t="s">
        <v>235</v>
      </c>
      <c r="E10" s="317" t="s">
        <v>236</v>
      </c>
      <c r="F10" s="309" t="s">
        <v>237</v>
      </c>
      <c r="G10" s="312" t="s">
        <v>152</v>
      </c>
      <c r="H10" s="319" t="s">
        <v>238</v>
      </c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1"/>
      <c r="U10" s="312" t="s">
        <v>239</v>
      </c>
      <c r="V10" s="309" t="s">
        <v>240</v>
      </c>
      <c r="W10" s="309" t="s">
        <v>241</v>
      </c>
      <c r="X10" s="317" t="s">
        <v>151</v>
      </c>
      <c r="Y10" s="317"/>
      <c r="Z10" s="317" t="s">
        <v>153</v>
      </c>
      <c r="AA10" s="317" t="s">
        <v>242</v>
      </c>
      <c r="AB10" s="314" t="s">
        <v>243</v>
      </c>
      <c r="AC10" s="314" t="s">
        <v>244</v>
      </c>
      <c r="AD10" s="314" t="s">
        <v>245</v>
      </c>
      <c r="AE10" s="314"/>
      <c r="AF10" s="314"/>
      <c r="AG10" s="314"/>
      <c r="AH10" s="314"/>
      <c r="AI10" s="314"/>
      <c r="AJ10" s="309" t="s">
        <v>246</v>
      </c>
      <c r="AK10" s="309" t="s">
        <v>247</v>
      </c>
      <c r="AL10" s="309" t="s">
        <v>192</v>
      </c>
    </row>
    <row r="11" spans="1:39" s="190" customFormat="1" ht="26.25" customHeight="1" x14ac:dyDescent="0.2">
      <c r="A11" s="317"/>
      <c r="B11" s="310"/>
      <c r="C11" s="310"/>
      <c r="D11" s="323"/>
      <c r="E11" s="317"/>
      <c r="F11" s="310"/>
      <c r="G11" s="318"/>
      <c r="H11" s="319" t="s">
        <v>248</v>
      </c>
      <c r="I11" s="320"/>
      <c r="J11" s="320"/>
      <c r="K11" s="320"/>
      <c r="L11" s="320"/>
      <c r="M11" s="321"/>
      <c r="N11" s="319" t="s">
        <v>249</v>
      </c>
      <c r="O11" s="320"/>
      <c r="P11" s="320"/>
      <c r="Q11" s="320"/>
      <c r="R11" s="320"/>
      <c r="S11" s="320"/>
      <c r="T11" s="321"/>
      <c r="U11" s="318"/>
      <c r="V11" s="310"/>
      <c r="W11" s="310"/>
      <c r="X11" s="317"/>
      <c r="Y11" s="317"/>
      <c r="Z11" s="317"/>
      <c r="AA11" s="317"/>
      <c r="AB11" s="314"/>
      <c r="AC11" s="314"/>
      <c r="AD11" s="314" t="s">
        <v>250</v>
      </c>
      <c r="AE11" s="314"/>
      <c r="AF11" s="314"/>
      <c r="AG11" s="314"/>
      <c r="AH11" s="314"/>
      <c r="AI11" s="314"/>
      <c r="AJ11" s="310"/>
      <c r="AK11" s="310"/>
      <c r="AL11" s="310"/>
    </row>
    <row r="12" spans="1:39" s="190" customFormat="1" ht="30.75" customHeight="1" x14ac:dyDescent="0.2">
      <c r="A12" s="317"/>
      <c r="B12" s="310"/>
      <c r="C12" s="310"/>
      <c r="D12" s="323"/>
      <c r="E12" s="317"/>
      <c r="F12" s="310"/>
      <c r="G12" s="318"/>
      <c r="H12" s="312" t="s">
        <v>251</v>
      </c>
      <c r="I12" s="312" t="s">
        <v>252</v>
      </c>
      <c r="J12" s="312" t="s">
        <v>253</v>
      </c>
      <c r="K12" s="312" t="s">
        <v>254</v>
      </c>
      <c r="L12" s="312" t="s">
        <v>255</v>
      </c>
      <c r="M12" s="312" t="s">
        <v>256</v>
      </c>
      <c r="N12" s="312" t="s">
        <v>257</v>
      </c>
      <c r="O12" s="312" t="s">
        <v>258</v>
      </c>
      <c r="P12" s="312" t="s">
        <v>259</v>
      </c>
      <c r="Q12" s="312" t="s">
        <v>260</v>
      </c>
      <c r="R12" s="312" t="s">
        <v>261</v>
      </c>
      <c r="S12" s="312" t="s">
        <v>262</v>
      </c>
      <c r="T12" s="312" t="s">
        <v>263</v>
      </c>
      <c r="U12" s="318"/>
      <c r="V12" s="310"/>
      <c r="W12" s="310"/>
      <c r="X12" s="317"/>
      <c r="Y12" s="317"/>
      <c r="Z12" s="317"/>
      <c r="AA12" s="317"/>
      <c r="AB12" s="314"/>
      <c r="AC12" s="314"/>
      <c r="AD12" s="314" t="s">
        <v>264</v>
      </c>
      <c r="AE12" s="314" t="s">
        <v>265</v>
      </c>
      <c r="AF12" s="314" t="s">
        <v>266</v>
      </c>
      <c r="AG12" s="314" t="s">
        <v>267</v>
      </c>
      <c r="AH12" s="314" t="s">
        <v>268</v>
      </c>
      <c r="AI12" s="315" t="s">
        <v>269</v>
      </c>
      <c r="AJ12" s="310"/>
      <c r="AK12" s="310"/>
      <c r="AL12" s="310"/>
    </row>
    <row r="13" spans="1:39" s="190" customFormat="1" ht="36" customHeight="1" x14ac:dyDescent="0.2">
      <c r="A13" s="317"/>
      <c r="B13" s="311"/>
      <c r="C13" s="311"/>
      <c r="D13" s="324"/>
      <c r="E13" s="317"/>
      <c r="F13" s="311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1"/>
      <c r="W13" s="311"/>
      <c r="X13" s="191" t="s">
        <v>154</v>
      </c>
      <c r="Y13" s="191" t="s">
        <v>81</v>
      </c>
      <c r="Z13" s="317"/>
      <c r="AA13" s="317"/>
      <c r="AB13" s="314"/>
      <c r="AC13" s="314"/>
      <c r="AD13" s="314"/>
      <c r="AE13" s="314"/>
      <c r="AF13" s="314"/>
      <c r="AG13" s="314"/>
      <c r="AH13" s="314"/>
      <c r="AI13" s="316"/>
      <c r="AJ13" s="311"/>
      <c r="AK13" s="311"/>
      <c r="AL13" s="311"/>
    </row>
    <row r="14" spans="1:39" s="190" customFormat="1" ht="18.75" customHeight="1" x14ac:dyDescent="0.2">
      <c r="A14" s="191">
        <v>1</v>
      </c>
      <c r="B14" s="192">
        <v>2</v>
      </c>
      <c r="C14" s="192">
        <v>3</v>
      </c>
      <c r="D14" s="193">
        <v>4</v>
      </c>
      <c r="E14" s="191">
        <v>5</v>
      </c>
      <c r="F14" s="194">
        <v>6</v>
      </c>
      <c r="G14" s="195"/>
      <c r="H14" s="195"/>
      <c r="I14" s="195"/>
      <c r="J14" s="195"/>
      <c r="K14" s="195"/>
      <c r="L14" s="195"/>
      <c r="M14" s="195"/>
      <c r="N14" s="195"/>
      <c r="O14" s="196"/>
      <c r="P14" s="195"/>
      <c r="Q14" s="195"/>
      <c r="R14" s="195"/>
      <c r="S14" s="195"/>
      <c r="T14" s="195"/>
      <c r="U14" s="195"/>
      <c r="V14" s="197">
        <v>7</v>
      </c>
      <c r="W14" s="192">
        <v>8</v>
      </c>
      <c r="X14" s="191">
        <v>9</v>
      </c>
      <c r="Y14" s="191">
        <v>10</v>
      </c>
      <c r="Z14" s="191">
        <v>11</v>
      </c>
      <c r="AA14" s="191">
        <v>12</v>
      </c>
      <c r="AB14" s="198">
        <v>13</v>
      </c>
      <c r="AC14" s="198">
        <v>14</v>
      </c>
      <c r="AD14" s="198">
        <v>15</v>
      </c>
      <c r="AE14" s="198">
        <v>16</v>
      </c>
      <c r="AF14" s="198">
        <v>17</v>
      </c>
      <c r="AG14" s="198">
        <v>18</v>
      </c>
      <c r="AH14" s="198">
        <v>19</v>
      </c>
      <c r="AI14" s="199">
        <v>20</v>
      </c>
      <c r="AJ14" s="200"/>
      <c r="AK14" s="200">
        <v>21</v>
      </c>
      <c r="AL14" s="200">
        <v>22</v>
      </c>
    </row>
    <row r="15" spans="1:39" s="210" customFormat="1" ht="24" x14ac:dyDescent="0.2">
      <c r="A15" s="201">
        <v>1</v>
      </c>
      <c r="B15" s="201" t="s">
        <v>270</v>
      </c>
      <c r="C15" s="201" t="s">
        <v>271</v>
      </c>
      <c r="D15" s="202" t="s">
        <v>272</v>
      </c>
      <c r="E15" s="201" t="s">
        <v>273</v>
      </c>
      <c r="F15" s="203" t="s">
        <v>155</v>
      </c>
      <c r="G15" s="195"/>
      <c r="H15" s="195">
        <v>1</v>
      </c>
      <c r="I15" s="195"/>
      <c r="J15" s="195"/>
      <c r="K15" s="195"/>
      <c r="L15" s="195"/>
      <c r="M15" s="195">
        <f t="shared" ref="M15:M18" si="0">SUM(H15:L15)</f>
        <v>1</v>
      </c>
      <c r="N15" s="195"/>
      <c r="O15" s="196"/>
      <c r="P15" s="195"/>
      <c r="Q15" s="195"/>
      <c r="R15" s="195"/>
      <c r="S15" s="195"/>
      <c r="T15" s="195"/>
      <c r="U15" s="195">
        <f t="shared" ref="U15:U18" si="1">M15+T15</f>
        <v>1</v>
      </c>
      <c r="V15" s="204" t="s">
        <v>274</v>
      </c>
      <c r="W15" s="201" t="s">
        <v>275</v>
      </c>
      <c r="X15" s="201" t="s">
        <v>276</v>
      </c>
      <c r="Y15" s="205" t="s">
        <v>277</v>
      </c>
      <c r="Z15" s="201">
        <v>2004</v>
      </c>
      <c r="AA15" s="201">
        <v>2011</v>
      </c>
      <c r="AB15" s="206">
        <v>49600000</v>
      </c>
      <c r="AC15" s="206">
        <v>25808770</v>
      </c>
      <c r="AD15" s="206">
        <v>0</v>
      </c>
      <c r="AE15" s="206">
        <v>0</v>
      </c>
      <c r="AF15" s="206">
        <v>600500</v>
      </c>
      <c r="AG15" s="207">
        <v>1414900</v>
      </c>
      <c r="AH15" s="208">
        <v>12769082</v>
      </c>
      <c r="AI15" s="206">
        <v>160000</v>
      </c>
      <c r="AJ15" s="201"/>
      <c r="AK15" s="209" t="s">
        <v>278</v>
      </c>
      <c r="AL15" s="209"/>
    </row>
    <row r="16" spans="1:39" s="212" customFormat="1" ht="48" x14ac:dyDescent="0.2">
      <c r="A16" s="211">
        <f>A15+1</f>
        <v>2</v>
      </c>
      <c r="B16" s="201" t="s">
        <v>270</v>
      </c>
      <c r="C16" s="201" t="s">
        <v>271</v>
      </c>
      <c r="D16" s="202" t="s">
        <v>272</v>
      </c>
      <c r="E16" s="201" t="s">
        <v>279</v>
      </c>
      <c r="F16" s="203" t="s">
        <v>155</v>
      </c>
      <c r="G16" s="195"/>
      <c r="H16" s="195"/>
      <c r="I16" s="195">
        <v>1</v>
      </c>
      <c r="J16" s="195"/>
      <c r="K16" s="195"/>
      <c r="L16" s="195"/>
      <c r="M16" s="195">
        <f t="shared" si="0"/>
        <v>1</v>
      </c>
      <c r="N16" s="195"/>
      <c r="O16" s="196"/>
      <c r="P16" s="195"/>
      <c r="Q16" s="195"/>
      <c r="R16" s="195"/>
      <c r="S16" s="195"/>
      <c r="T16" s="195"/>
      <c r="U16" s="195">
        <f t="shared" si="1"/>
        <v>1</v>
      </c>
      <c r="V16" s="204" t="s">
        <v>280</v>
      </c>
      <c r="W16" s="201" t="s">
        <v>275</v>
      </c>
      <c r="X16" s="211" t="s">
        <v>281</v>
      </c>
      <c r="Y16" s="211" t="s">
        <v>282</v>
      </c>
      <c r="Z16" s="211">
        <v>2006</v>
      </c>
      <c r="AA16" s="211">
        <v>2010</v>
      </c>
      <c r="AB16" s="206">
        <v>39000000</v>
      </c>
      <c r="AC16" s="206">
        <v>27272323.210000001</v>
      </c>
      <c r="AD16" s="206">
        <v>0</v>
      </c>
      <c r="AE16" s="206">
        <v>0</v>
      </c>
      <c r="AF16" s="206">
        <v>777400</v>
      </c>
      <c r="AG16" s="207">
        <v>661100</v>
      </c>
      <c r="AH16" s="208">
        <v>16495703</v>
      </c>
      <c r="AI16" s="206">
        <v>155000</v>
      </c>
      <c r="AJ16" s="211"/>
      <c r="AK16" s="211" t="s">
        <v>278</v>
      </c>
      <c r="AL16" s="211"/>
    </row>
    <row r="17" spans="1:38" s="212" customFormat="1" ht="36" x14ac:dyDescent="0.2">
      <c r="A17" s="211">
        <f t="shared" ref="A17:A18" si="2">A16+1</f>
        <v>3</v>
      </c>
      <c r="B17" s="201" t="s">
        <v>270</v>
      </c>
      <c r="C17" s="201" t="s">
        <v>271</v>
      </c>
      <c r="D17" s="202" t="s">
        <v>272</v>
      </c>
      <c r="E17" s="201" t="s">
        <v>283</v>
      </c>
      <c r="F17" s="203" t="s">
        <v>155</v>
      </c>
      <c r="G17" s="195"/>
      <c r="H17" s="195"/>
      <c r="I17" s="195"/>
      <c r="J17" s="195">
        <v>1</v>
      </c>
      <c r="K17" s="195"/>
      <c r="L17" s="195"/>
      <c r="M17" s="195">
        <f t="shared" si="0"/>
        <v>1</v>
      </c>
      <c r="N17" s="195"/>
      <c r="O17" s="196"/>
      <c r="P17" s="195"/>
      <c r="Q17" s="195"/>
      <c r="R17" s="195"/>
      <c r="S17" s="195"/>
      <c r="T17" s="195"/>
      <c r="U17" s="195">
        <f t="shared" si="1"/>
        <v>1</v>
      </c>
      <c r="V17" s="204" t="s">
        <v>284</v>
      </c>
      <c r="W17" s="201" t="s">
        <v>285</v>
      </c>
      <c r="X17" s="211" t="s">
        <v>286</v>
      </c>
      <c r="Y17" s="211" t="s">
        <v>287</v>
      </c>
      <c r="Z17" s="211">
        <v>2005</v>
      </c>
      <c r="AA17" s="211">
        <v>2005</v>
      </c>
      <c r="AB17" s="206">
        <v>13290287</v>
      </c>
      <c r="AC17" s="206">
        <v>9781472.5099999998</v>
      </c>
      <c r="AD17" s="206">
        <v>0</v>
      </c>
      <c r="AE17" s="206">
        <v>0</v>
      </c>
      <c r="AF17" s="206">
        <v>549500</v>
      </c>
      <c r="AG17" s="207">
        <v>531800</v>
      </c>
      <c r="AH17" s="208">
        <v>14356207</v>
      </c>
      <c r="AI17" s="206">
        <v>155000</v>
      </c>
      <c r="AJ17" s="211"/>
      <c r="AK17" s="211" t="s">
        <v>278</v>
      </c>
      <c r="AL17" s="211"/>
    </row>
    <row r="18" spans="1:38" s="212" customFormat="1" ht="36" x14ac:dyDescent="0.2">
      <c r="A18" s="211">
        <f t="shared" si="2"/>
        <v>4</v>
      </c>
      <c r="B18" s="201" t="s">
        <v>270</v>
      </c>
      <c r="C18" s="201" t="s">
        <v>271</v>
      </c>
      <c r="D18" s="202" t="s">
        <v>272</v>
      </c>
      <c r="E18" s="201" t="s">
        <v>288</v>
      </c>
      <c r="F18" s="203" t="s">
        <v>155</v>
      </c>
      <c r="G18" s="213"/>
      <c r="H18" s="213"/>
      <c r="I18" s="213"/>
      <c r="J18" s="213"/>
      <c r="K18" s="213">
        <v>1</v>
      </c>
      <c r="L18" s="213"/>
      <c r="M18" s="195">
        <f t="shared" si="0"/>
        <v>1</v>
      </c>
      <c r="N18" s="213"/>
      <c r="O18" s="214"/>
      <c r="P18" s="213"/>
      <c r="Q18" s="213"/>
      <c r="R18" s="213"/>
      <c r="S18" s="213"/>
      <c r="T18" s="213"/>
      <c r="U18" s="195">
        <f t="shared" si="1"/>
        <v>1</v>
      </c>
      <c r="V18" s="204" t="s">
        <v>284</v>
      </c>
      <c r="W18" s="201" t="s">
        <v>285</v>
      </c>
      <c r="X18" s="211" t="s">
        <v>289</v>
      </c>
      <c r="Y18" s="215" t="s">
        <v>290</v>
      </c>
      <c r="Z18" s="211">
        <v>2006</v>
      </c>
      <c r="AA18" s="211">
        <v>2007</v>
      </c>
      <c r="AB18" s="206">
        <v>22956125</v>
      </c>
      <c r="AC18" s="206">
        <v>16187850.67</v>
      </c>
      <c r="AD18" s="206">
        <v>0</v>
      </c>
      <c r="AE18" s="206">
        <v>0</v>
      </c>
      <c r="AF18" s="206">
        <v>645300</v>
      </c>
      <c r="AG18" s="207">
        <v>2066900</v>
      </c>
      <c r="AH18" s="208">
        <v>14974098</v>
      </c>
      <c r="AI18" s="206">
        <v>146600</v>
      </c>
      <c r="AJ18" s="211"/>
      <c r="AK18" s="211" t="s">
        <v>278</v>
      </c>
      <c r="AL18" s="211"/>
    </row>
    <row r="19" spans="1:38" s="224" customFormat="1" ht="18.75" customHeight="1" x14ac:dyDescent="0.2">
      <c r="A19" s="216"/>
      <c r="B19" s="306" t="s">
        <v>291</v>
      </c>
      <c r="C19" s="307"/>
      <c r="D19" s="308"/>
      <c r="E19" s="216"/>
      <c r="F19" s="217"/>
      <c r="G19" s="218"/>
      <c r="H19" s="218"/>
      <c r="I19" s="218"/>
      <c r="J19" s="218"/>
      <c r="K19" s="218"/>
      <c r="L19" s="218"/>
      <c r="M19" s="218">
        <f>SUM(H19:L19)</f>
        <v>0</v>
      </c>
      <c r="N19" s="218"/>
      <c r="O19" s="219"/>
      <c r="P19" s="218"/>
      <c r="Q19" s="218"/>
      <c r="R19" s="218"/>
      <c r="S19" s="218"/>
      <c r="T19" s="218"/>
      <c r="U19" s="218">
        <f>M19+T19</f>
        <v>0</v>
      </c>
      <c r="V19" s="220"/>
      <c r="W19" s="216"/>
      <c r="X19" s="216"/>
      <c r="Y19" s="216"/>
      <c r="Z19" s="216"/>
      <c r="AA19" s="216"/>
      <c r="AB19" s="221">
        <f>SUM(AB15:AB18)</f>
        <v>124846412</v>
      </c>
      <c r="AC19" s="221">
        <f>SUM(AC15:AC18)</f>
        <v>79050416.390000001</v>
      </c>
      <c r="AD19" s="222"/>
      <c r="AE19" s="222"/>
      <c r="AF19" s="223">
        <f>SUM(AF15:AF18)</f>
        <v>2572700</v>
      </c>
      <c r="AG19" s="223">
        <f>SUM(AG15:AG18)</f>
        <v>4674700</v>
      </c>
      <c r="AH19" s="223">
        <f>SUM(AH15:AH18)</f>
        <v>58595090</v>
      </c>
      <c r="AI19" s="223">
        <f>SUM(AI15:AI18)</f>
        <v>616600</v>
      </c>
      <c r="AJ19" s="216"/>
      <c r="AK19" s="216"/>
      <c r="AL19" s="216"/>
    </row>
    <row r="20" spans="1:38" x14ac:dyDescent="0.25">
      <c r="U20" s="6" t="s">
        <v>92</v>
      </c>
    </row>
  </sheetData>
  <mergeCells count="43">
    <mergeCell ref="A10:A13"/>
    <mergeCell ref="B10:B13"/>
    <mergeCell ref="C10:C13"/>
    <mergeCell ref="D10:D13"/>
    <mergeCell ref="E10:E13"/>
    <mergeCell ref="F10:F13"/>
    <mergeCell ref="G10:G13"/>
    <mergeCell ref="H10:T10"/>
    <mergeCell ref="U10:U13"/>
    <mergeCell ref="V10:V13"/>
    <mergeCell ref="H11:M11"/>
    <mergeCell ref="N11:T11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AI12:AI13"/>
    <mergeCell ref="W10:W13"/>
    <mergeCell ref="X10:Y12"/>
    <mergeCell ref="Z10:Z13"/>
    <mergeCell ref="AA10:AA13"/>
    <mergeCell ref="AB10:AB13"/>
    <mergeCell ref="B19:D19"/>
    <mergeCell ref="AL10:AL13"/>
    <mergeCell ref="Q12:Q13"/>
    <mergeCell ref="R12:R13"/>
    <mergeCell ref="S12:S13"/>
    <mergeCell ref="T12:T13"/>
    <mergeCell ref="AD12:AD13"/>
    <mergeCell ref="AC10:AC13"/>
    <mergeCell ref="AD10:AI10"/>
    <mergeCell ref="AJ10:AJ13"/>
    <mergeCell ref="AK10:AK13"/>
    <mergeCell ref="AD11:AI11"/>
    <mergeCell ref="AE12:AE13"/>
    <mergeCell ref="AF12:AF13"/>
    <mergeCell ref="AG12:AG13"/>
    <mergeCell ref="AH12:AH13"/>
  </mergeCells>
  <pageMargins left="0.7" right="0.2" top="0.95" bottom="0.25" header="0.3" footer="0.3"/>
  <pageSetup paperSize="9" orientation="landscape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workbookViewId="0">
      <selection activeCell="P11" sqref="P11"/>
    </sheetView>
  </sheetViews>
  <sheetFormatPr defaultRowHeight="14.25" x14ac:dyDescent="0.2"/>
  <cols>
    <col min="1" max="1" width="2.85546875" style="163" bestFit="1" customWidth="1"/>
    <col min="2" max="2" width="3" style="163" customWidth="1"/>
    <col min="3" max="3" width="11.28515625" style="163" customWidth="1"/>
    <col min="4" max="4" width="12.85546875" style="163" customWidth="1"/>
    <col min="5" max="5" width="9.140625" style="163"/>
    <col min="6" max="6" width="10.140625" style="163" customWidth="1"/>
    <col min="7" max="7" width="13.28515625" style="163" customWidth="1"/>
    <col min="8" max="8" width="10" style="163" customWidth="1"/>
    <col min="9" max="10" width="9.140625" style="163"/>
    <col min="11" max="11" width="13.140625" style="163" customWidth="1"/>
    <col min="12" max="12" width="12" style="163" customWidth="1"/>
    <col min="13" max="18" width="9.140625" style="163"/>
    <col min="19" max="19" width="9.85546875" style="163" customWidth="1"/>
    <col min="20" max="21" width="9.5703125" style="163" bestFit="1" customWidth="1"/>
    <col min="22" max="16384" width="9.140625" style="163"/>
  </cols>
  <sheetData>
    <row r="1" spans="1:21" x14ac:dyDescent="0.2">
      <c r="A1" s="155"/>
      <c r="B1" s="156" t="s">
        <v>177</v>
      </c>
      <c r="C1" s="157"/>
      <c r="D1" s="157"/>
      <c r="E1" s="158"/>
      <c r="F1" s="159"/>
      <c r="G1" s="160"/>
      <c r="H1" s="161"/>
      <c r="I1" s="161"/>
      <c r="J1" s="161"/>
      <c r="K1" s="160"/>
      <c r="L1" s="161"/>
      <c r="M1" s="162"/>
      <c r="N1" s="161"/>
      <c r="O1" s="161"/>
      <c r="P1" s="159"/>
      <c r="Q1" s="162"/>
      <c r="R1" s="162"/>
      <c r="S1" s="161"/>
      <c r="T1" s="161"/>
      <c r="U1" s="161"/>
    </row>
    <row r="2" spans="1:21" x14ac:dyDescent="0.2">
      <c r="A2" s="164"/>
      <c r="B2" s="165"/>
      <c r="C2" s="157" t="s">
        <v>178</v>
      </c>
      <c r="D2" s="165"/>
      <c r="E2" s="166"/>
      <c r="F2" s="167"/>
      <c r="G2" s="166"/>
      <c r="H2" s="165"/>
      <c r="I2" s="165"/>
      <c r="J2" s="165"/>
      <c r="K2" s="166"/>
      <c r="L2" s="165"/>
      <c r="M2" s="164"/>
      <c r="N2" s="165"/>
      <c r="O2" s="165"/>
      <c r="P2" s="167" t="s">
        <v>75</v>
      </c>
      <c r="Q2" s="162"/>
      <c r="R2" s="162"/>
      <c r="S2" s="161"/>
      <c r="T2" s="161"/>
      <c r="U2" s="161"/>
    </row>
    <row r="3" spans="1:21" x14ac:dyDescent="0.2">
      <c r="A3" s="162"/>
      <c r="B3" s="325" t="s">
        <v>179</v>
      </c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</row>
    <row r="4" spans="1:21" x14ac:dyDescent="0.2">
      <c r="A4" s="162"/>
      <c r="B4" s="161"/>
      <c r="C4" s="168"/>
      <c r="D4" s="168"/>
      <c r="E4" s="160"/>
      <c r="F4" s="159"/>
      <c r="G4" s="169"/>
      <c r="H4" s="170"/>
      <c r="I4" s="161"/>
      <c r="J4" s="161"/>
      <c r="K4" s="160"/>
      <c r="L4" s="161"/>
      <c r="M4" s="162"/>
      <c r="N4" s="161"/>
      <c r="O4" s="161"/>
      <c r="P4" s="159"/>
      <c r="Q4" s="162"/>
      <c r="R4" s="162"/>
      <c r="S4" s="161"/>
      <c r="T4" s="161"/>
      <c r="U4" s="161"/>
    </row>
    <row r="5" spans="1:21" x14ac:dyDescent="0.2">
      <c r="A5" s="162"/>
      <c r="B5" s="161"/>
      <c r="C5" s="168"/>
      <c r="D5" s="168"/>
      <c r="E5" s="160"/>
      <c r="F5" s="159"/>
      <c r="G5" s="169"/>
      <c r="H5" s="170"/>
      <c r="I5" s="161"/>
      <c r="J5" s="161"/>
      <c r="K5" s="160"/>
      <c r="L5" s="161"/>
      <c r="M5" s="162"/>
      <c r="N5" s="161"/>
      <c r="O5" s="161"/>
      <c r="P5" s="159"/>
      <c r="Q5" s="162"/>
      <c r="R5" s="162"/>
      <c r="S5" s="161"/>
      <c r="T5" s="161"/>
      <c r="U5" s="161"/>
    </row>
    <row r="6" spans="1:21" x14ac:dyDescent="0.2">
      <c r="A6" s="162"/>
      <c r="B6" s="171" t="s">
        <v>180</v>
      </c>
      <c r="C6" s="156"/>
      <c r="D6" s="172"/>
      <c r="E6" s="173"/>
      <c r="F6" s="172"/>
      <c r="G6" s="174"/>
      <c r="H6" s="161"/>
      <c r="I6" s="161"/>
      <c r="J6" s="161"/>
      <c r="K6" s="160"/>
      <c r="L6" s="161"/>
      <c r="M6" s="162"/>
      <c r="N6" s="161"/>
      <c r="O6" s="161"/>
      <c r="P6" s="159"/>
      <c r="Q6" s="162"/>
      <c r="R6" s="175"/>
      <c r="S6" s="326" t="s">
        <v>181</v>
      </c>
      <c r="T6" s="326"/>
    </row>
    <row r="7" spans="1:21" x14ac:dyDescent="0.2">
      <c r="A7" s="327" t="s">
        <v>0</v>
      </c>
      <c r="B7" s="327" t="s">
        <v>0</v>
      </c>
      <c r="C7" s="327" t="s">
        <v>102</v>
      </c>
      <c r="D7" s="327" t="s">
        <v>103</v>
      </c>
      <c r="E7" s="329" t="s">
        <v>86</v>
      </c>
      <c r="F7" s="330"/>
      <c r="G7" s="331" t="s">
        <v>182</v>
      </c>
      <c r="H7" s="331" t="s">
        <v>183</v>
      </c>
      <c r="I7" s="329" t="s">
        <v>184</v>
      </c>
      <c r="J7" s="330"/>
      <c r="K7" s="331" t="s">
        <v>185</v>
      </c>
      <c r="L7" s="331" t="s">
        <v>186</v>
      </c>
      <c r="M7" s="333" t="s">
        <v>187</v>
      </c>
      <c r="N7" s="334"/>
      <c r="O7" s="333" t="s">
        <v>188</v>
      </c>
      <c r="P7" s="334"/>
      <c r="Q7" s="333" t="s">
        <v>189</v>
      </c>
      <c r="R7" s="334"/>
      <c r="S7" s="331" t="s">
        <v>190</v>
      </c>
      <c r="T7" s="331" t="s">
        <v>191</v>
      </c>
      <c r="U7" s="331" t="s">
        <v>192</v>
      </c>
    </row>
    <row r="8" spans="1:21" ht="33.75" x14ac:dyDescent="0.2">
      <c r="A8" s="328"/>
      <c r="B8" s="328"/>
      <c r="C8" s="328"/>
      <c r="D8" s="328"/>
      <c r="E8" s="176" t="s">
        <v>193</v>
      </c>
      <c r="F8" s="176" t="s">
        <v>76</v>
      </c>
      <c r="G8" s="332"/>
      <c r="H8" s="332"/>
      <c r="I8" s="176" t="s">
        <v>120</v>
      </c>
      <c r="J8" s="176" t="s">
        <v>121</v>
      </c>
      <c r="K8" s="332"/>
      <c r="L8" s="332"/>
      <c r="M8" s="177" t="s">
        <v>81</v>
      </c>
      <c r="N8" s="177" t="s">
        <v>194</v>
      </c>
      <c r="O8" s="178" t="s">
        <v>195</v>
      </c>
      <c r="P8" s="178" t="s">
        <v>196</v>
      </c>
      <c r="Q8" s="177" t="s">
        <v>197</v>
      </c>
      <c r="R8" s="177" t="s">
        <v>198</v>
      </c>
      <c r="S8" s="332"/>
      <c r="T8" s="332"/>
      <c r="U8" s="332"/>
    </row>
    <row r="9" spans="1:21" x14ac:dyDescent="0.2">
      <c r="A9" s="176" t="s">
        <v>199</v>
      </c>
      <c r="B9" s="176" t="s">
        <v>71</v>
      </c>
      <c r="C9" s="176">
        <v>1</v>
      </c>
      <c r="D9" s="176">
        <v>2</v>
      </c>
      <c r="E9" s="176">
        <v>3</v>
      </c>
      <c r="F9" s="176">
        <v>4</v>
      </c>
      <c r="G9" s="176">
        <v>5</v>
      </c>
      <c r="H9" s="176">
        <v>6</v>
      </c>
      <c r="I9" s="176">
        <v>7</v>
      </c>
      <c r="J9" s="176">
        <v>8</v>
      </c>
      <c r="K9" s="176">
        <v>9</v>
      </c>
      <c r="L9" s="176">
        <v>10</v>
      </c>
      <c r="M9" s="176">
        <v>11</v>
      </c>
      <c r="N9" s="176">
        <v>12</v>
      </c>
      <c r="O9" s="176">
        <v>13</v>
      </c>
      <c r="P9" s="176">
        <v>14</v>
      </c>
      <c r="Q9" s="176">
        <v>15</v>
      </c>
      <c r="R9" s="179">
        <v>16</v>
      </c>
      <c r="S9" s="179">
        <v>17</v>
      </c>
      <c r="T9" s="179">
        <v>18</v>
      </c>
      <c r="U9" s="179">
        <v>19</v>
      </c>
    </row>
    <row r="10" spans="1:21" ht="22.5" x14ac:dyDescent="0.2">
      <c r="A10" s="180">
        <v>1</v>
      </c>
      <c r="B10" s="180">
        <v>1</v>
      </c>
      <c r="C10" s="181" t="s">
        <v>200</v>
      </c>
      <c r="D10" s="182" t="s">
        <v>201</v>
      </c>
      <c r="E10" s="182" t="s">
        <v>202</v>
      </c>
      <c r="F10" s="183">
        <v>9000046</v>
      </c>
      <c r="G10" s="184" t="s">
        <v>203</v>
      </c>
      <c r="H10" s="184">
        <v>5312290</v>
      </c>
      <c r="I10" s="181" t="s">
        <v>200</v>
      </c>
      <c r="J10" s="182" t="s">
        <v>201</v>
      </c>
      <c r="K10" s="185" t="s">
        <v>204</v>
      </c>
      <c r="L10" s="186">
        <v>4990</v>
      </c>
      <c r="M10" s="186" t="s">
        <v>205</v>
      </c>
      <c r="N10" s="186" t="s">
        <v>206</v>
      </c>
      <c r="O10" s="187" t="s">
        <v>206</v>
      </c>
      <c r="P10" s="187" t="s">
        <v>207</v>
      </c>
      <c r="Q10" s="186" t="s">
        <v>208</v>
      </c>
      <c r="R10" s="186">
        <v>45</v>
      </c>
      <c r="S10" s="188">
        <v>8000</v>
      </c>
      <c r="T10" s="189">
        <v>360000</v>
      </c>
      <c r="U10" s="189"/>
    </row>
  </sheetData>
  <mergeCells count="18">
    <mergeCell ref="U7:U8"/>
    <mergeCell ref="K7:K8"/>
    <mergeCell ref="L7:L8"/>
    <mergeCell ref="M7:N7"/>
    <mergeCell ref="O7:P7"/>
    <mergeCell ref="Q7:R7"/>
    <mergeCell ref="S7:S8"/>
    <mergeCell ref="B3:T3"/>
    <mergeCell ref="S6:T6"/>
    <mergeCell ref="A7:A8"/>
    <mergeCell ref="B7:B8"/>
    <mergeCell ref="C7:C8"/>
    <mergeCell ref="D7:D8"/>
    <mergeCell ref="E7:F7"/>
    <mergeCell ref="G7:G8"/>
    <mergeCell ref="H7:H8"/>
    <mergeCell ref="I7:J7"/>
    <mergeCell ref="T7:T8"/>
  </mergeCells>
  <pageMargins left="0.7" right="0.2" top="1" bottom="0.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>
      <selection activeCell="N14" sqref="N14"/>
    </sheetView>
  </sheetViews>
  <sheetFormatPr defaultRowHeight="12.75" x14ac:dyDescent="0.2"/>
  <cols>
    <col min="1" max="1" width="2.85546875" style="342" customWidth="1"/>
    <col min="2" max="5" width="9.140625" style="342"/>
    <col min="6" max="6" width="11.42578125" style="342" customWidth="1"/>
    <col min="7" max="13" width="9.140625" style="342"/>
    <col min="14" max="14" width="7.140625" style="342" customWidth="1"/>
    <col min="15" max="15" width="7.28515625" style="342" customWidth="1"/>
    <col min="16" max="16" width="9.140625" style="342"/>
    <col min="17" max="17" width="12" style="342" customWidth="1"/>
    <col min="18" max="18" width="15.85546875" style="342" customWidth="1"/>
    <col min="19" max="16384" width="9.140625" style="342"/>
  </cols>
  <sheetData>
    <row r="1" spans="1:19" x14ac:dyDescent="0.2">
      <c r="A1" s="336" t="s">
        <v>209</v>
      </c>
      <c r="B1" s="337"/>
      <c r="C1" s="336"/>
      <c r="D1" s="336"/>
      <c r="E1" s="338"/>
      <c r="F1" s="339"/>
      <c r="G1" s="339"/>
      <c r="H1" s="339"/>
      <c r="I1" s="340"/>
      <c r="J1" s="339"/>
      <c r="K1" s="340"/>
      <c r="L1" s="340"/>
      <c r="M1" s="341" t="s">
        <v>210</v>
      </c>
      <c r="N1" s="340"/>
      <c r="O1" s="340"/>
      <c r="P1" s="340"/>
      <c r="Q1" s="340"/>
      <c r="R1" s="338"/>
      <c r="S1" s="340"/>
    </row>
    <row r="2" spans="1:19" x14ac:dyDescent="0.2">
      <c r="A2" s="343"/>
      <c r="B2" s="337"/>
      <c r="C2" s="344"/>
      <c r="D2" s="344"/>
      <c r="E2" s="345"/>
      <c r="F2" s="344"/>
      <c r="G2" s="344"/>
      <c r="H2" s="344"/>
      <c r="I2" s="346"/>
      <c r="J2" s="344"/>
      <c r="K2" s="340"/>
      <c r="L2" s="346"/>
      <c r="M2" s="347" t="s">
        <v>211</v>
      </c>
      <c r="N2" s="346"/>
      <c r="O2" s="346"/>
      <c r="P2" s="340"/>
      <c r="Q2" s="340"/>
      <c r="R2" s="338"/>
      <c r="S2" s="340"/>
    </row>
    <row r="3" spans="1:19" x14ac:dyDescent="0.2">
      <c r="A3" s="343"/>
      <c r="B3" s="337"/>
      <c r="C3" s="344"/>
      <c r="D3" s="344"/>
      <c r="E3" s="345"/>
      <c r="F3" s="344"/>
      <c r="G3" s="344"/>
      <c r="H3" s="344"/>
      <c r="I3" s="346"/>
      <c r="J3" s="344"/>
      <c r="K3" s="347"/>
      <c r="L3" s="346"/>
      <c r="M3" s="340"/>
      <c r="N3" s="346"/>
      <c r="O3" s="346"/>
      <c r="P3" s="340"/>
      <c r="Q3" s="340"/>
      <c r="R3" s="338"/>
      <c r="S3" s="340"/>
    </row>
    <row r="4" spans="1:19" x14ac:dyDescent="0.2">
      <c r="A4" s="348"/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0"/>
    </row>
    <row r="5" spans="1:19" x14ac:dyDescent="0.2">
      <c r="A5" s="348"/>
      <c r="B5" s="350"/>
      <c r="C5" s="351"/>
      <c r="D5" s="351"/>
      <c r="E5" s="352"/>
      <c r="F5" s="351"/>
      <c r="G5" s="351"/>
      <c r="H5" s="351"/>
      <c r="I5" s="350"/>
      <c r="J5" s="351"/>
      <c r="K5" s="350"/>
      <c r="L5" s="350"/>
      <c r="M5" s="353"/>
      <c r="N5" s="350"/>
      <c r="O5" s="350"/>
      <c r="P5" s="350"/>
      <c r="Q5" s="350"/>
      <c r="R5" s="352"/>
      <c r="S5" s="340"/>
    </row>
    <row r="6" spans="1:19" x14ac:dyDescent="0.2">
      <c r="A6" s="354" t="s">
        <v>180</v>
      </c>
      <c r="B6" s="355"/>
      <c r="C6" s="356"/>
      <c r="D6" s="357"/>
      <c r="E6" s="355"/>
      <c r="F6" s="358"/>
      <c r="G6" s="359"/>
      <c r="H6" s="359"/>
      <c r="I6" s="359"/>
      <c r="J6" s="359"/>
      <c r="K6" s="359"/>
      <c r="L6" s="359"/>
      <c r="M6" s="359"/>
      <c r="N6" s="359"/>
      <c r="O6" s="360"/>
      <c r="P6" s="361"/>
      <c r="Q6" s="362" t="s">
        <v>181</v>
      </c>
      <c r="R6" s="362"/>
      <c r="S6" s="363"/>
    </row>
    <row r="7" spans="1:19" ht="33" customHeight="1" x14ac:dyDescent="0.2">
      <c r="A7" s="364" t="s">
        <v>0</v>
      </c>
      <c r="B7" s="364" t="s">
        <v>102</v>
      </c>
      <c r="C7" s="364" t="s">
        <v>103</v>
      </c>
      <c r="D7" s="365" t="s">
        <v>212</v>
      </c>
      <c r="E7" s="366"/>
      <c r="F7" s="367" t="s">
        <v>213</v>
      </c>
      <c r="G7" s="368" t="s">
        <v>214</v>
      </c>
      <c r="H7" s="369"/>
      <c r="I7" s="370"/>
      <c r="J7" s="367" t="s">
        <v>215</v>
      </c>
      <c r="K7" s="367" t="s">
        <v>216</v>
      </c>
      <c r="L7" s="371" t="s">
        <v>217</v>
      </c>
      <c r="M7" s="371"/>
      <c r="N7" s="372" t="s">
        <v>218</v>
      </c>
      <c r="O7" s="373"/>
      <c r="P7" s="367" t="s">
        <v>219</v>
      </c>
      <c r="Q7" s="367" t="s">
        <v>220</v>
      </c>
      <c r="R7" s="371" t="s">
        <v>221</v>
      </c>
      <c r="S7" s="374"/>
    </row>
    <row r="8" spans="1:19" ht="76.5" customHeight="1" x14ac:dyDescent="0.2">
      <c r="A8" s="375"/>
      <c r="B8" s="375"/>
      <c r="C8" s="375"/>
      <c r="D8" s="376" t="s">
        <v>193</v>
      </c>
      <c r="E8" s="376" t="s">
        <v>76</v>
      </c>
      <c r="F8" s="377"/>
      <c r="G8" s="376" t="s">
        <v>222</v>
      </c>
      <c r="H8" s="376" t="s">
        <v>223</v>
      </c>
      <c r="I8" s="376" t="s">
        <v>224</v>
      </c>
      <c r="J8" s="377"/>
      <c r="K8" s="377"/>
      <c r="L8" s="378" t="s">
        <v>225</v>
      </c>
      <c r="M8" s="378" t="s">
        <v>226</v>
      </c>
      <c r="N8" s="379" t="s">
        <v>227</v>
      </c>
      <c r="O8" s="379" t="s">
        <v>228</v>
      </c>
      <c r="P8" s="377"/>
      <c r="Q8" s="377"/>
      <c r="R8" s="371"/>
      <c r="S8" s="380"/>
    </row>
    <row r="9" spans="1:19" x14ac:dyDescent="0.2">
      <c r="A9" s="376" t="s">
        <v>70</v>
      </c>
      <c r="B9" s="376">
        <v>1</v>
      </c>
      <c r="C9" s="376">
        <v>2</v>
      </c>
      <c r="D9" s="376">
        <v>3</v>
      </c>
      <c r="E9" s="376">
        <v>4</v>
      </c>
      <c r="F9" s="376">
        <v>5</v>
      </c>
      <c r="G9" s="376">
        <v>6</v>
      </c>
      <c r="H9" s="376">
        <v>7</v>
      </c>
      <c r="I9" s="376">
        <v>8</v>
      </c>
      <c r="J9" s="376">
        <v>9</v>
      </c>
      <c r="K9" s="376">
        <v>10</v>
      </c>
      <c r="L9" s="376">
        <v>11</v>
      </c>
      <c r="M9" s="376">
        <v>12</v>
      </c>
      <c r="N9" s="376">
        <v>13</v>
      </c>
      <c r="O9" s="376">
        <v>14</v>
      </c>
      <c r="P9" s="376">
        <v>15</v>
      </c>
      <c r="Q9" s="376">
        <v>16</v>
      </c>
      <c r="R9" s="376">
        <v>17</v>
      </c>
      <c r="S9" s="381"/>
    </row>
    <row r="10" spans="1:19" ht="51" x14ac:dyDescent="0.2">
      <c r="A10" s="382">
        <v>1</v>
      </c>
      <c r="B10" s="383" t="s">
        <v>200</v>
      </c>
      <c r="C10" s="384" t="s">
        <v>201</v>
      </c>
      <c r="D10" s="382" t="s">
        <v>229</v>
      </c>
      <c r="E10" s="382">
        <v>3006727</v>
      </c>
      <c r="F10" s="385" t="s">
        <v>203</v>
      </c>
      <c r="G10" s="382" t="s">
        <v>200</v>
      </c>
      <c r="H10" s="382" t="s">
        <v>201</v>
      </c>
      <c r="I10" s="382" t="s">
        <v>230</v>
      </c>
      <c r="J10" s="386" t="s">
        <v>202</v>
      </c>
      <c r="K10" s="387" t="s">
        <v>231</v>
      </c>
      <c r="L10" s="387">
        <v>45</v>
      </c>
      <c r="M10" s="387">
        <v>2</v>
      </c>
      <c r="N10" s="388"/>
      <c r="O10" s="388" t="s">
        <v>232</v>
      </c>
      <c r="P10" s="389">
        <v>8000</v>
      </c>
      <c r="Q10" s="390">
        <v>360000</v>
      </c>
      <c r="R10" s="382">
        <v>1</v>
      </c>
      <c r="S10" s="381"/>
    </row>
  </sheetData>
  <mergeCells count="15">
    <mergeCell ref="A7:A8"/>
    <mergeCell ref="R7:R8"/>
    <mergeCell ref="B4:R4"/>
    <mergeCell ref="Q6:R6"/>
    <mergeCell ref="B7:B8"/>
    <mergeCell ref="C7:C8"/>
    <mergeCell ref="D7:E7"/>
    <mergeCell ref="F7:F8"/>
    <mergeCell ref="G7:I7"/>
    <mergeCell ref="J7:J8"/>
    <mergeCell ref="K7:K8"/>
    <mergeCell ref="L7:M7"/>
    <mergeCell ref="N7:O7"/>
    <mergeCell ref="P7:P8"/>
    <mergeCell ref="Q7:Q8"/>
  </mergeCells>
  <pageMargins left="0.2" right="0" top="1" bottom="0.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1-СТ</vt:lpstr>
      <vt:lpstr>2-ҮХХ</vt:lpstr>
      <vt:lpstr>ДБ</vt:lpstr>
      <vt:lpstr>ТӨХ-1</vt:lpstr>
      <vt:lpstr>Авто</vt:lpstr>
      <vt:lpstr>Түрээс-1</vt:lpstr>
      <vt:lpstr>Түрээс-2</vt:lpstr>
      <vt:lpstr>ДБ!Print_Titles</vt:lpstr>
      <vt:lpstr>'ТӨХ-1'!Print_Titles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Narangerel</dc:creator>
  <cp:lastModifiedBy>Баярмаа Мэндбаяр</cp:lastModifiedBy>
  <cp:lastPrinted>2017-02-03T04:08:39Z</cp:lastPrinted>
  <dcterms:created xsi:type="dcterms:W3CDTF">2013-01-02T04:16:06Z</dcterms:created>
  <dcterms:modified xsi:type="dcterms:W3CDTF">2017-02-03T04:23:19Z</dcterms:modified>
</cp:coreProperties>
</file>